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4" r:id="rId3"/>
  </sheets>
  <definedNames>
    <definedName name="_xlnm.Print_Area" localSheetId="0">Baseline!$A$1:$H$36</definedName>
  </definedNames>
  <calcPr calcId="152511"/>
</workbook>
</file>

<file path=xl/calcChain.xml><?xml version="1.0" encoding="utf-8"?>
<calcChain xmlns="http://schemas.openxmlformats.org/spreadsheetml/2006/main">
  <c r="G28" i="4" l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21" i="1" l="1"/>
  <c r="G22" i="1"/>
  <c r="G35" i="1"/>
  <c r="G13" i="1"/>
  <c r="G15" i="1"/>
  <c r="G24" i="1"/>
  <c r="G19" i="1"/>
  <c r="G18" i="1"/>
  <c r="G14" i="1"/>
  <c r="G12" i="1"/>
  <c r="G16" i="1"/>
  <c r="G10" i="1"/>
  <c r="G36" i="1"/>
  <c r="G23" i="1"/>
  <c r="G25" i="1"/>
  <c r="G34" i="1"/>
  <c r="G33" i="1"/>
  <c r="G32" i="1"/>
  <c r="G31" i="1"/>
  <c r="G30" i="1"/>
  <c r="G29" i="1"/>
  <c r="G11" i="1"/>
  <c r="G28" i="1"/>
  <c r="G27" i="1"/>
  <c r="G20" i="1"/>
  <c r="G17" i="1"/>
  <c r="G26" i="1"/>
</calcChain>
</file>

<file path=xl/sharedStrings.xml><?xml version="1.0" encoding="utf-8"?>
<sst xmlns="http://schemas.openxmlformats.org/spreadsheetml/2006/main" count="517" uniqueCount="176">
  <si>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</si>
  <si>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</si>
  <si>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</si>
  <si>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</si>
  <si>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</si>
  <si>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</si>
  <si>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</si>
  <si>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</si>
  <si>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</si>
  <si>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</si>
  <si>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</si>
  <si>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</si>
  <si>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</si>
  <si>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</si>
  <si>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</si>
  <si>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</si>
  <si>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</si>
  <si>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</si>
  <si>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</si>
  <si>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</si>
  <si>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</si>
  <si>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</si>
  <si>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</si>
  <si>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</si>
  <si>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</si>
  <si>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END ITEM</t>
  </si>
  <si>
    <t>FC</t>
  </si>
  <si>
    <t>TOTAL</t>
  </si>
  <si>
    <t>ASSY</t>
  </si>
  <si>
    <t>COMMENTS</t>
  </si>
  <si>
    <t>1</t>
  </si>
  <si>
    <t>IN</t>
  </si>
  <si>
    <t>2</t>
  </si>
  <si>
    <t>TB1-10</t>
  </si>
  <si>
    <t>4</t>
  </si>
  <si>
    <t>TB1-15</t>
  </si>
  <si>
    <t>TB1-14</t>
  </si>
  <si>
    <t>TB1-12</t>
  </si>
  <si>
    <t>TB1-13</t>
  </si>
  <si>
    <t>TB1-11</t>
  </si>
  <si>
    <t>SP</t>
  </si>
  <si>
    <t>PDN</t>
  </si>
  <si>
    <t>Description</t>
  </si>
  <si>
    <t>Qty</t>
  </si>
  <si>
    <t>KITS PER TB</t>
  </si>
  <si>
    <t>UI=HD</t>
  </si>
  <si>
    <t>NUT</t>
  </si>
  <si>
    <t>TB1-16</t>
  </si>
  <si>
    <t>TB1-17</t>
  </si>
  <si>
    <t>UI=PG</t>
  </si>
  <si>
    <t>2 KITS PER TB</t>
  </si>
  <si>
    <t>KIT 40232A NLG RETRACT</t>
  </si>
  <si>
    <t>TOTAL MONTHLY REQUIREMENT=4</t>
  </si>
  <si>
    <t>DELIVERY- 2 EVERY OTHER MONDAY</t>
  </si>
  <si>
    <t>40232A</t>
  </si>
  <si>
    <t>F16 NLG RETRACT</t>
  </si>
  <si>
    <t>5340005874173</t>
  </si>
  <si>
    <t>NAS559-1</t>
  </si>
  <si>
    <t>LOCK</t>
  </si>
  <si>
    <t>5331005421365</t>
  </si>
  <si>
    <t>MS28775-009</t>
  </si>
  <si>
    <t>5330005821551</t>
  </si>
  <si>
    <t>MS28774-009</t>
  </si>
  <si>
    <t>RING,BACKUP</t>
  </si>
  <si>
    <t>5342005874175</t>
  </si>
  <si>
    <t>NAS559-2</t>
  </si>
  <si>
    <t>5330005168222</t>
  </si>
  <si>
    <t>MS28776M2-5</t>
  </si>
  <si>
    <t>RING,WIPER</t>
  </si>
  <si>
    <t>5330005304341</t>
  </si>
  <si>
    <t>MS28932-1</t>
  </si>
  <si>
    <t>FELT</t>
  </si>
  <si>
    <t>TB1-6</t>
  </si>
  <si>
    <t>5330013828608</t>
  </si>
  <si>
    <t>7116-FT-972-1</t>
  </si>
  <si>
    <t>PACKING ASSEMBLY</t>
  </si>
  <si>
    <t>TB1-9</t>
  </si>
  <si>
    <t>5331005857724</t>
  </si>
  <si>
    <t>MS28775-134</t>
  </si>
  <si>
    <t>TB1-2</t>
  </si>
  <si>
    <t>5330014938399</t>
  </si>
  <si>
    <t>MS27595-134</t>
  </si>
  <si>
    <t>RETAINER</t>
  </si>
  <si>
    <t>.2</t>
  </si>
  <si>
    <t>3120011466987</t>
  </si>
  <si>
    <t>NAS77B7-20N</t>
  </si>
  <si>
    <t>BUSHING,FLANGED</t>
  </si>
  <si>
    <t>RS TO IN 100% REPLACED 6.43</t>
  </si>
  <si>
    <t>5331007202859</t>
  </si>
  <si>
    <t>MS28775-135</t>
  </si>
  <si>
    <t>TB1-3</t>
  </si>
  <si>
    <t>5330012213522</t>
  </si>
  <si>
    <t>MS27595-135</t>
  </si>
  <si>
    <t>5930009723314</t>
  </si>
  <si>
    <t>MS27240-1</t>
  </si>
  <si>
    <t>SWITCH</t>
  </si>
  <si>
    <t>TB1-4 NO CUP</t>
  </si>
  <si>
    <t>RS TO IN 100% REPLACED 72.25</t>
  </si>
  <si>
    <t>5331001085691</t>
  </si>
  <si>
    <t>MS28778-10</t>
  </si>
  <si>
    <t>5331006843419</t>
  </si>
  <si>
    <t>MS28775-016</t>
  </si>
  <si>
    <t>TB1-8</t>
  </si>
  <si>
    <t>5330000642570</t>
  </si>
  <si>
    <t>MS28774-016</t>
  </si>
  <si>
    <t>5331006185361</t>
  </si>
  <si>
    <t>MS28775-015</t>
  </si>
  <si>
    <t>TB1-7</t>
  </si>
  <si>
    <t>5330006842572</t>
  </si>
  <si>
    <t>MS28774-015</t>
  </si>
  <si>
    <t>5331005840265</t>
  </si>
  <si>
    <t>MS28775-012</t>
  </si>
  <si>
    <t>5331007025643</t>
  </si>
  <si>
    <t>MS28775-128</t>
  </si>
  <si>
    <t>TB1-5</t>
  </si>
  <si>
    <t>5330008921608</t>
  </si>
  <si>
    <t>MS28774-128</t>
  </si>
  <si>
    <t>5310008071465</t>
  </si>
  <si>
    <t>MS21042-06</t>
  </si>
  <si>
    <t>5331002920577</t>
  </si>
  <si>
    <t>MS28775-007</t>
  </si>
  <si>
    <t>5330008941954</t>
  </si>
  <si>
    <t>MS28774-007</t>
  </si>
  <si>
    <t>5330010552857</t>
  </si>
  <si>
    <t>7110MS-160-T</t>
  </si>
  <si>
    <t>5331006413763</t>
  </si>
  <si>
    <t>MS28775-221</t>
  </si>
  <si>
    <t>TB1-1</t>
  </si>
  <si>
    <t>5330006842164</t>
  </si>
  <si>
    <t>MS28774-221</t>
  </si>
  <si>
    <t>K2HIPV24556124</t>
  </si>
  <si>
    <t>40232A F-16 NLG RETRACT</t>
  </si>
  <si>
    <t>J336</t>
  </si>
  <si>
    <t>G366</t>
  </si>
  <si>
    <t>G488</t>
  </si>
  <si>
    <t>J337</t>
  </si>
  <si>
    <t>J338</t>
  </si>
  <si>
    <t>G039</t>
  </si>
  <si>
    <t>G759</t>
  </si>
  <si>
    <t>G003</t>
  </si>
  <si>
    <t>G364</t>
  </si>
  <si>
    <t>G085</t>
  </si>
  <si>
    <t>G325</t>
  </si>
  <si>
    <t>G390</t>
  </si>
  <si>
    <t>G391</t>
  </si>
  <si>
    <t>H005</t>
  </si>
  <si>
    <t>G327</t>
  </si>
  <si>
    <t>G300</t>
  </si>
  <si>
    <t>J346</t>
  </si>
  <si>
    <t>J339</t>
  </si>
  <si>
    <t>J340</t>
  </si>
  <si>
    <t>J341</t>
  </si>
  <si>
    <t>J342</t>
  </si>
  <si>
    <t>J343</t>
  </si>
  <si>
    <t>J344</t>
  </si>
  <si>
    <t>G746</t>
  </si>
  <si>
    <t>G745</t>
  </si>
  <si>
    <t>J876</t>
  </si>
  <si>
    <t xml:space="preserve"> TB1-08</t>
  </si>
  <si>
    <t>TB1-08</t>
  </si>
  <si>
    <t>TB1-06</t>
  </si>
  <si>
    <t>TB1-07</t>
  </si>
  <si>
    <t>TB1-05</t>
  </si>
  <si>
    <t>TB1-01</t>
  </si>
  <si>
    <t>TB1-09</t>
  </si>
  <si>
    <t>TB1-02</t>
  </si>
  <si>
    <t>TB1-03</t>
  </si>
  <si>
    <t>J263</t>
  </si>
  <si>
    <t>RETAINER,PACKING</t>
  </si>
  <si>
    <t>PACKING,PREFORMED</t>
  </si>
  <si>
    <t>RETAINER,ROD END</t>
  </si>
  <si>
    <t>LOCK,ROD END</t>
  </si>
  <si>
    <t>BUSHING,SLEEVE</t>
  </si>
  <si>
    <t>TB1-04</t>
  </si>
  <si>
    <t>2 KITS PER TACKLE BOX</t>
  </si>
  <si>
    <t>1 TB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</si>
</sst>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8"/>
      <color indexed="8"/>
      <name val="Arial"/>
      <family val="2"/>
    </font>
    <font>
      <b/>
      <sz val="16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4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D13" sqref="D13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4" style="1" bestFit="1" customWidth="1"/>
    <col min="6" max="6" width="6.28515625" style="2" customWidth="1"/>
    <col min="7" max="7" width="9.28515625" style="3" bestFit="1" customWidth="1"/>
    <col min="8" max="8" width="10.5703125" style="3" bestFit="1" customWidth="1"/>
    <col min="9" max="9" width="13.71093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1" t="s">
        <v>130</v>
      </c>
      <c r="E1" s="6"/>
      <c r="F1" s="6"/>
      <c r="G1" s="7" t="s">
        <v>4</v>
      </c>
      <c r="H1" s="8" t="s">
        <v>5</v>
      </c>
      <c r="K1"/>
    </row>
    <row r="2" spans="1:11" x14ac:dyDescent="0.2">
      <c r="A2" s="4"/>
      <c r="B2" s="4"/>
      <c r="C2" s="5" t="s">
        <v>6</v>
      </c>
      <c r="D2" s="49" t="s">
        <v>131</v>
      </c>
      <c r="E2" s="50"/>
      <c r="F2" s="6"/>
      <c r="G2" s="7" t="s">
        <v>7</v>
      </c>
      <c r="H2" s="48">
        <v>41033</v>
      </c>
      <c r="K2"/>
    </row>
    <row r="3" spans="1:11" x14ac:dyDescent="0.2">
      <c r="A3" s="4"/>
      <c r="B3" s="4"/>
      <c r="C3" s="5" t="s">
        <v>8</v>
      </c>
      <c r="D3" s="12" t="s">
        <v>21</v>
      </c>
      <c r="E3" s="8" t="s">
        <v>174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3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8" t="s">
        <v>17</v>
      </c>
      <c r="C5" s="5" t="s">
        <v>10</v>
      </c>
      <c r="D5" s="51" t="s">
        <v>175</v>
      </c>
      <c r="E5" s="52"/>
      <c r="F5" s="52"/>
      <c r="G5" s="6"/>
      <c r="H5" s="6"/>
      <c r="I5" s="6"/>
      <c r="J5"/>
      <c r="K5"/>
    </row>
    <row r="6" spans="1:11" x14ac:dyDescent="0.2">
      <c r="A6" s="4"/>
      <c r="B6" s="8" t="s">
        <v>23</v>
      </c>
      <c r="C6" s="5" t="s">
        <v>11</v>
      </c>
      <c r="D6" s="12">
        <v>48</v>
      </c>
      <c r="E6" s="8" t="s">
        <v>54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2">
        <v>4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2"/>
      <c r="E8" s="6"/>
      <c r="F8" s="6"/>
      <c r="G8" s="6"/>
      <c r="H8" s="6"/>
      <c r="I8" s="6"/>
      <c r="J8"/>
      <c r="K8"/>
    </row>
    <row r="9" spans="1:11" x14ac:dyDescent="0.2">
      <c r="A9" s="39" t="s">
        <v>14</v>
      </c>
      <c r="B9" s="39" t="s">
        <v>16</v>
      </c>
      <c r="C9" s="39" t="s">
        <v>18</v>
      </c>
      <c r="D9" s="40" t="s">
        <v>0</v>
      </c>
      <c r="E9" s="39" t="s">
        <v>1</v>
      </c>
      <c r="F9" s="39" t="s">
        <v>2</v>
      </c>
      <c r="G9" s="39" t="s">
        <v>20</v>
      </c>
      <c r="H9" s="39" t="s">
        <v>15</v>
      </c>
    </row>
    <row r="10" spans="1:11" x14ac:dyDescent="0.2">
      <c r="A10" s="41">
        <v>1</v>
      </c>
      <c r="B10" s="39" t="s">
        <v>139</v>
      </c>
      <c r="C10" s="41" t="s">
        <v>104</v>
      </c>
      <c r="D10" s="45">
        <v>5330000642570</v>
      </c>
      <c r="E10" s="41" t="s">
        <v>168</v>
      </c>
      <c r="F10" s="43">
        <v>2</v>
      </c>
      <c r="G10" s="41">
        <f t="shared" ref="G10:G36" si="0">SUM(F10 * 2)</f>
        <v>4</v>
      </c>
      <c r="H10" s="41" t="s">
        <v>159</v>
      </c>
      <c r="J10" s="3" t="s">
        <v>13</v>
      </c>
    </row>
    <row r="11" spans="1:11" x14ac:dyDescent="0.2">
      <c r="A11" s="18">
        <v>2</v>
      </c>
      <c r="B11" s="46" t="s">
        <v>137</v>
      </c>
      <c r="C11" s="18" t="s">
        <v>70</v>
      </c>
      <c r="D11" s="37">
        <v>5330005304341</v>
      </c>
      <c r="E11" s="18" t="s">
        <v>71</v>
      </c>
      <c r="F11" s="44">
        <v>1</v>
      </c>
      <c r="G11" s="18">
        <f t="shared" si="0"/>
        <v>2</v>
      </c>
      <c r="H11" s="18" t="s">
        <v>160</v>
      </c>
    </row>
    <row r="12" spans="1:11" x14ac:dyDescent="0.2">
      <c r="A12" s="18">
        <v>3</v>
      </c>
      <c r="B12" s="47" t="s">
        <v>141</v>
      </c>
      <c r="C12" s="18" t="s">
        <v>109</v>
      </c>
      <c r="D12" s="37">
        <v>5330006842572</v>
      </c>
      <c r="E12" s="18" t="s">
        <v>168</v>
      </c>
      <c r="F12" s="44">
        <v>2</v>
      </c>
      <c r="G12" s="18">
        <f t="shared" si="0"/>
        <v>4</v>
      </c>
      <c r="H12" s="18" t="s">
        <v>161</v>
      </c>
      <c r="I12" s="10"/>
    </row>
    <row r="13" spans="1:11" x14ac:dyDescent="0.2">
      <c r="A13" s="18">
        <v>4</v>
      </c>
      <c r="B13" s="47" t="s">
        <v>147</v>
      </c>
      <c r="C13" s="18" t="s">
        <v>122</v>
      </c>
      <c r="D13" s="37">
        <v>5330008941954</v>
      </c>
      <c r="E13" s="18" t="s">
        <v>169</v>
      </c>
      <c r="F13" s="44">
        <v>4</v>
      </c>
      <c r="G13" s="18">
        <f t="shared" si="0"/>
        <v>8</v>
      </c>
      <c r="H13" s="18" t="s">
        <v>35</v>
      </c>
    </row>
    <row r="14" spans="1:11" x14ac:dyDescent="0.2">
      <c r="A14" s="18">
        <v>5</v>
      </c>
      <c r="B14" s="47" t="s">
        <v>142</v>
      </c>
      <c r="C14" s="18" t="s">
        <v>111</v>
      </c>
      <c r="D14" s="37">
        <v>5331005840265</v>
      </c>
      <c r="E14" s="18" t="s">
        <v>24</v>
      </c>
      <c r="F14" s="44">
        <v>1</v>
      </c>
      <c r="G14" s="18">
        <f t="shared" si="0"/>
        <v>2</v>
      </c>
      <c r="H14" s="18" t="s">
        <v>47</v>
      </c>
    </row>
    <row r="15" spans="1:11" x14ac:dyDescent="0.2">
      <c r="A15" s="18">
        <v>6</v>
      </c>
      <c r="B15" s="47" t="s">
        <v>146</v>
      </c>
      <c r="C15" s="18" t="s">
        <v>120</v>
      </c>
      <c r="D15" s="37">
        <v>5331002920577</v>
      </c>
      <c r="E15" s="18" t="s">
        <v>24</v>
      </c>
      <c r="F15" s="44">
        <v>2</v>
      </c>
      <c r="G15" s="18">
        <f t="shared" si="0"/>
        <v>4</v>
      </c>
      <c r="H15" s="18" t="s">
        <v>35</v>
      </c>
    </row>
    <row r="16" spans="1:11" x14ac:dyDescent="0.2">
      <c r="A16" s="18">
        <v>7</v>
      </c>
      <c r="B16" s="47" t="s">
        <v>140</v>
      </c>
      <c r="C16" s="18" t="s">
        <v>106</v>
      </c>
      <c r="D16" s="37">
        <v>5331006185361</v>
      </c>
      <c r="E16" s="18" t="s">
        <v>24</v>
      </c>
      <c r="F16" s="44">
        <v>1</v>
      </c>
      <c r="G16" s="18">
        <f t="shared" si="0"/>
        <v>2</v>
      </c>
      <c r="H16" s="18" t="s">
        <v>161</v>
      </c>
    </row>
    <row r="17" spans="1:10" x14ac:dyDescent="0.2">
      <c r="A17" s="18">
        <v>8</v>
      </c>
      <c r="B17" s="46" t="s">
        <v>133</v>
      </c>
      <c r="C17" s="18" t="s">
        <v>60</v>
      </c>
      <c r="D17" s="37">
        <v>5331005421365</v>
      </c>
      <c r="E17" s="18" t="s">
        <v>24</v>
      </c>
      <c r="F17" s="44">
        <v>1</v>
      </c>
      <c r="G17" s="18">
        <f t="shared" si="0"/>
        <v>2</v>
      </c>
      <c r="H17" s="18" t="s">
        <v>39</v>
      </c>
    </row>
    <row r="18" spans="1:10" x14ac:dyDescent="0.2">
      <c r="A18" s="18">
        <v>9</v>
      </c>
      <c r="B18" s="47" t="s">
        <v>143</v>
      </c>
      <c r="C18" s="18" t="s">
        <v>113</v>
      </c>
      <c r="D18" s="37">
        <v>5331007025643</v>
      </c>
      <c r="E18" s="18" t="s">
        <v>24</v>
      </c>
      <c r="F18" s="44">
        <v>1</v>
      </c>
      <c r="G18" s="18">
        <f t="shared" si="0"/>
        <v>2</v>
      </c>
      <c r="H18" s="18" t="s">
        <v>162</v>
      </c>
    </row>
    <row r="19" spans="1:10" x14ac:dyDescent="0.2">
      <c r="A19" s="18">
        <v>10</v>
      </c>
      <c r="B19" s="47" t="s">
        <v>144</v>
      </c>
      <c r="C19" s="18" t="s">
        <v>116</v>
      </c>
      <c r="D19" s="37">
        <v>5330008921608</v>
      </c>
      <c r="E19" s="18" t="s">
        <v>168</v>
      </c>
      <c r="F19" s="44">
        <v>2</v>
      </c>
      <c r="G19" s="18">
        <f t="shared" si="0"/>
        <v>4</v>
      </c>
      <c r="H19" s="18" t="s">
        <v>162</v>
      </c>
    </row>
    <row r="20" spans="1:10" x14ac:dyDescent="0.2">
      <c r="A20" s="18">
        <v>11</v>
      </c>
      <c r="B20" s="46" t="s">
        <v>134</v>
      </c>
      <c r="C20" s="18" t="s">
        <v>62</v>
      </c>
      <c r="D20" s="37">
        <v>5330005821551</v>
      </c>
      <c r="E20" s="18" t="s">
        <v>168</v>
      </c>
      <c r="F20" s="44">
        <v>1</v>
      </c>
      <c r="G20" s="18">
        <f t="shared" si="0"/>
        <v>2</v>
      </c>
      <c r="H20" s="18" t="s">
        <v>39</v>
      </c>
    </row>
    <row r="21" spans="1:10" ht="12.75" customHeight="1" x14ac:dyDescent="0.2">
      <c r="A21" s="18">
        <v>12</v>
      </c>
      <c r="B21" s="47" t="s">
        <v>156</v>
      </c>
      <c r="C21" s="18" t="s">
        <v>129</v>
      </c>
      <c r="D21" s="37">
        <v>5330006842164</v>
      </c>
      <c r="E21" s="18" t="s">
        <v>168</v>
      </c>
      <c r="F21" s="44">
        <v>2</v>
      </c>
      <c r="G21" s="18">
        <f t="shared" si="0"/>
        <v>4</v>
      </c>
      <c r="H21" s="18" t="s">
        <v>163</v>
      </c>
      <c r="I21" s="17"/>
      <c r="J21" s="17"/>
    </row>
    <row r="22" spans="1:10" x14ac:dyDescent="0.2">
      <c r="A22" s="18">
        <v>13</v>
      </c>
      <c r="B22" s="47" t="s">
        <v>155</v>
      </c>
      <c r="C22" s="18" t="s">
        <v>126</v>
      </c>
      <c r="D22" s="37">
        <v>5331006413763</v>
      </c>
      <c r="E22" s="18" t="s">
        <v>24</v>
      </c>
      <c r="F22" s="44">
        <v>1</v>
      </c>
      <c r="G22" s="18">
        <f t="shared" si="0"/>
        <v>2</v>
      </c>
      <c r="H22" s="18" t="s">
        <v>163</v>
      </c>
      <c r="I22" s="17"/>
      <c r="J22" s="17"/>
    </row>
    <row r="23" spans="1:10" x14ac:dyDescent="0.2">
      <c r="A23" s="18">
        <v>14</v>
      </c>
      <c r="B23" s="47" t="s">
        <v>138</v>
      </c>
      <c r="C23" s="18" t="s">
        <v>99</v>
      </c>
      <c r="D23" s="37">
        <v>5331001085691</v>
      </c>
      <c r="E23" s="18" t="s">
        <v>24</v>
      </c>
      <c r="F23" s="44">
        <v>1</v>
      </c>
      <c r="G23" s="18">
        <f t="shared" si="0"/>
        <v>2</v>
      </c>
      <c r="H23" s="18" t="s">
        <v>48</v>
      </c>
    </row>
    <row r="24" spans="1:10" x14ac:dyDescent="0.2">
      <c r="A24" s="18">
        <v>15</v>
      </c>
      <c r="B24" s="47" t="s">
        <v>145</v>
      </c>
      <c r="C24" s="18" t="s">
        <v>118</v>
      </c>
      <c r="D24" s="37">
        <v>5310008071465</v>
      </c>
      <c r="E24" s="18" t="s">
        <v>46</v>
      </c>
      <c r="F24" s="44">
        <v>1</v>
      </c>
      <c r="G24" s="18">
        <f t="shared" si="0"/>
        <v>2</v>
      </c>
      <c r="H24" s="18" t="s">
        <v>36</v>
      </c>
    </row>
    <row r="25" spans="1:10" ht="12.75" customHeight="1" x14ac:dyDescent="0.2">
      <c r="A25" s="18">
        <v>16</v>
      </c>
      <c r="B25" s="46" t="s">
        <v>167</v>
      </c>
      <c r="C25" s="18" t="s">
        <v>94</v>
      </c>
      <c r="D25" s="37">
        <v>5930009723314</v>
      </c>
      <c r="E25" s="18" t="s">
        <v>95</v>
      </c>
      <c r="F25" s="44">
        <v>1</v>
      </c>
      <c r="G25" s="18">
        <f t="shared" si="0"/>
        <v>2</v>
      </c>
      <c r="H25" s="38" t="s">
        <v>173</v>
      </c>
    </row>
    <row r="26" spans="1:10" x14ac:dyDescent="0.2">
      <c r="A26" s="18">
        <v>17</v>
      </c>
      <c r="B26" s="46" t="s">
        <v>132</v>
      </c>
      <c r="C26" s="18" t="s">
        <v>57</v>
      </c>
      <c r="D26" s="37">
        <v>5340005874173</v>
      </c>
      <c r="E26" s="18" t="s">
        <v>170</v>
      </c>
      <c r="F26" s="44">
        <v>1</v>
      </c>
      <c r="G26" s="18">
        <f t="shared" si="0"/>
        <v>2</v>
      </c>
      <c r="H26" s="18" t="s">
        <v>36</v>
      </c>
    </row>
    <row r="27" spans="1:10" x14ac:dyDescent="0.2">
      <c r="A27" s="18">
        <v>18</v>
      </c>
      <c r="B27" s="46" t="s">
        <v>135</v>
      </c>
      <c r="C27" s="18" t="s">
        <v>65</v>
      </c>
      <c r="D27" s="37">
        <v>5342005874175</v>
      </c>
      <c r="E27" s="18" t="s">
        <v>171</v>
      </c>
      <c r="F27" s="44">
        <v>2</v>
      </c>
      <c r="G27" s="18">
        <f t="shared" si="0"/>
        <v>4</v>
      </c>
      <c r="H27" s="18" t="s">
        <v>36</v>
      </c>
    </row>
    <row r="28" spans="1:10" x14ac:dyDescent="0.2">
      <c r="A28" s="18">
        <v>19</v>
      </c>
      <c r="B28" s="46" t="s">
        <v>136</v>
      </c>
      <c r="C28" s="18" t="s">
        <v>67</v>
      </c>
      <c r="D28" s="37">
        <v>5330005168222</v>
      </c>
      <c r="E28" s="18" t="s">
        <v>68</v>
      </c>
      <c r="F28" s="44">
        <v>1</v>
      </c>
      <c r="G28" s="18">
        <f t="shared" si="0"/>
        <v>2</v>
      </c>
      <c r="H28" s="18" t="s">
        <v>37</v>
      </c>
    </row>
    <row r="29" spans="1:10" x14ac:dyDescent="0.2">
      <c r="A29" s="18">
        <v>20</v>
      </c>
      <c r="B29" s="46" t="s">
        <v>149</v>
      </c>
      <c r="C29" s="18" t="s">
        <v>74</v>
      </c>
      <c r="D29" s="37">
        <v>5330013828608</v>
      </c>
      <c r="E29" s="18" t="s">
        <v>75</v>
      </c>
      <c r="F29" s="18">
        <v>1</v>
      </c>
      <c r="G29" s="18">
        <f t="shared" si="0"/>
        <v>2</v>
      </c>
      <c r="H29" s="18" t="s">
        <v>164</v>
      </c>
    </row>
    <row r="30" spans="1:10" x14ac:dyDescent="0.2">
      <c r="A30" s="18">
        <v>21</v>
      </c>
      <c r="B30" s="46" t="s">
        <v>150</v>
      </c>
      <c r="C30" s="18" t="s">
        <v>78</v>
      </c>
      <c r="D30" s="37">
        <v>5331005857724</v>
      </c>
      <c r="E30" s="18" t="s">
        <v>24</v>
      </c>
      <c r="F30" s="44">
        <v>1</v>
      </c>
      <c r="G30" s="18">
        <f t="shared" si="0"/>
        <v>2</v>
      </c>
      <c r="H30" s="18" t="s">
        <v>165</v>
      </c>
    </row>
    <row r="31" spans="1:10" x14ac:dyDescent="0.2">
      <c r="A31" s="18">
        <v>22</v>
      </c>
      <c r="B31" s="46" t="s">
        <v>151</v>
      </c>
      <c r="C31" s="18" t="s">
        <v>81</v>
      </c>
      <c r="D31" s="37">
        <v>5330014938399</v>
      </c>
      <c r="E31" s="18" t="s">
        <v>168</v>
      </c>
      <c r="F31" s="44">
        <v>2</v>
      </c>
      <c r="G31" s="18">
        <f t="shared" si="0"/>
        <v>4</v>
      </c>
      <c r="H31" s="18" t="s">
        <v>165</v>
      </c>
    </row>
    <row r="32" spans="1:10" x14ac:dyDescent="0.2">
      <c r="A32" s="18">
        <v>23</v>
      </c>
      <c r="B32" s="46" t="s">
        <v>152</v>
      </c>
      <c r="C32" s="18" t="s">
        <v>85</v>
      </c>
      <c r="D32" s="37">
        <v>3120011466987</v>
      </c>
      <c r="E32" s="18" t="s">
        <v>172</v>
      </c>
      <c r="F32" s="44">
        <v>2</v>
      </c>
      <c r="G32" s="18">
        <f t="shared" si="0"/>
        <v>4</v>
      </c>
      <c r="H32" s="18" t="s">
        <v>38</v>
      </c>
    </row>
    <row r="33" spans="1:8" x14ac:dyDescent="0.2">
      <c r="A33" s="18">
        <v>24</v>
      </c>
      <c r="B33" s="46" t="s">
        <v>153</v>
      </c>
      <c r="C33" s="18" t="s">
        <v>89</v>
      </c>
      <c r="D33" s="37">
        <v>5331007202859</v>
      </c>
      <c r="E33" s="18" t="s">
        <v>24</v>
      </c>
      <c r="F33" s="44">
        <v>1</v>
      </c>
      <c r="G33" s="18">
        <f t="shared" si="0"/>
        <v>2</v>
      </c>
      <c r="H33" s="18" t="s">
        <v>166</v>
      </c>
    </row>
    <row r="34" spans="1:8" x14ac:dyDescent="0.2">
      <c r="A34" s="18">
        <v>25</v>
      </c>
      <c r="B34" s="46" t="s">
        <v>154</v>
      </c>
      <c r="C34" s="18" t="s">
        <v>92</v>
      </c>
      <c r="D34" s="37">
        <v>5330012213522</v>
      </c>
      <c r="E34" s="18" t="s">
        <v>168</v>
      </c>
      <c r="F34" s="44">
        <v>2</v>
      </c>
      <c r="G34" s="18">
        <f t="shared" si="0"/>
        <v>4</v>
      </c>
      <c r="H34" s="18" t="s">
        <v>166</v>
      </c>
    </row>
    <row r="35" spans="1:8" x14ac:dyDescent="0.2">
      <c r="A35" s="18">
        <v>26</v>
      </c>
      <c r="B35" s="47" t="s">
        <v>148</v>
      </c>
      <c r="C35" s="18" t="s">
        <v>124</v>
      </c>
      <c r="D35" s="37">
        <v>5330010552857</v>
      </c>
      <c r="E35" s="18" t="s">
        <v>169</v>
      </c>
      <c r="F35" s="44">
        <v>1</v>
      </c>
      <c r="G35" s="18">
        <f t="shared" si="0"/>
        <v>2</v>
      </c>
      <c r="H35" s="18" t="s">
        <v>33</v>
      </c>
    </row>
    <row r="36" spans="1:8" x14ac:dyDescent="0.2">
      <c r="A36" s="18">
        <v>27</v>
      </c>
      <c r="B36" s="47" t="s">
        <v>157</v>
      </c>
      <c r="C36" s="18" t="s">
        <v>101</v>
      </c>
      <c r="D36" s="37">
        <v>5331006843419</v>
      </c>
      <c r="E36" s="18" t="s">
        <v>24</v>
      </c>
      <c r="F36" s="44">
        <v>1</v>
      </c>
      <c r="G36" s="18">
        <f t="shared" si="0"/>
        <v>2</v>
      </c>
      <c r="H36" s="18" t="s">
        <v>159</v>
      </c>
    </row>
  </sheetData>
  <sortState ref="B10:I36">
    <sortCondition ref="B9"/>
  </sortState>
  <mergeCells count="2">
    <mergeCell ref="D2:E2"/>
    <mergeCell ref="D5:F5"/>
  </mergeCells>
  <phoneticPr fontId="0" type="noConversion"/>
  <hyperlinks>
    <hyperlink ref="C27" r:id="rId1" display="https://mroapps.hill.af.mil/componentWhereUsed/index.asp?REMEMBER=FALSE&amp;PARENTORG=100&amp;ITEMNO=AN960C6&amp;PLANT=50&amp;ORGANIZATION=all&amp;MEMORY=FALSE&amp;DATABASE=MAIN&amp;SSO=TRUE&amp;ACTION=QUERY"/>
    <hyperlink ref="C17" r:id="rId2" display="https://mroapps.hill.af.mil/componentWhereUsed/index.asp?REMEMBER=FALSE&amp;PARENTORG=100&amp;ITEMNO=MS16625-1106&amp;PLANT=50&amp;ORGANIZATION=all&amp;MEMORY=FALSE&amp;DATABASE=MAIN&amp;SSO=TRUE&amp;ACTION=QUERY"/>
    <hyperlink ref="C29" r:id="rId3" display="https://mroapps.hill.af.mil/componentWhereUsed/index.asp?REMEMBER=FALSE&amp;PARENTORG=100&amp;ITEMNO=AN960-10L&amp;PLANT=50&amp;ORGANIZATION=all&amp;MEMORY=FALSE&amp;DATABASE=MAIN&amp;SSO=TRUE&amp;ACTION=QUERY"/>
    <hyperlink ref="C12" r:id="rId4" display="https://mroapps.hill.af.mil/componentWhereUsed/index.asp?REMEMBER=FALSE&amp;PARENTORG=100&amp;ITEMNO=NAS1394C-4L&amp;PLANT=50&amp;ORGANIZATION=all&amp;MEMORY=FALSE&amp;DATABASE=MAIN&amp;SSO=TRUE&amp;ACTION=QUERY"/>
    <hyperlink ref="C26" r:id="rId5" display="https://mroapps.hill.af.mil/componentWhereUsed/index.asp?REMEMBER=FALSE&amp;PARENTORG=100&amp;ITEMNO=AN5-12A&amp;PLANT=50&amp;ORGANIZATION=all&amp;MEMORY=FALSE&amp;DATABASE=MAIN&amp;SSO=TRUE&amp;ACTION=QUERY"/>
    <hyperlink ref="C28" r:id="rId6" display="https://mroapps.hill.af.mil/componentWhereUsed/index.asp?REMEMBER=FALSE&amp;PARENTORG=100&amp;ITEMNO=AN3-3A&amp;PLANT=50&amp;ORGANIZATION=all&amp;MEMORY=FALSE&amp;DATABASE=MAIN&amp;SSO=TRUE&amp;ACTION=QUERY"/>
    <hyperlink ref="C16" r:id="rId7" display="https://mroapps.hill.af.mil/componentWhereUsed/index.asp?REMEMBER=FALSE&amp;PARENTORG=100&amp;ITEMNO=AN3-5A&amp;PLANT=50&amp;ORGANIZATION=all&amp;MEMORY=FALSE&amp;DATABASE=MAIN&amp;SSO=TRUE&amp;ACTION=QUERY"/>
    <hyperlink ref="C36" r:id="rId8" display="https://mroapps.hill.af.mil/componentWhereUsed/index.asp?REMEMBER=FALSE&amp;PARENTORG=100&amp;ITEMNO=MS20364D428&amp;PLANT=50&amp;ORGANIZATION=all&amp;MEMORY=FALSE&amp;DATABASE=MAIN&amp;SSO=TRUE&amp;ACTION=QUERY"/>
    <hyperlink ref="C30" r:id="rId9" display="https://mroapps.hill.af.mil/componentWhereUsed/index.asp?REMEMBER=FALSE&amp;PARENTORG=100&amp;ITEMNO=AN4-11A&amp;PLANT=50&amp;ORGANIZATION=all&amp;MEMORY=FALSE&amp;DATABASE=MAIN&amp;SSO=TRUE&amp;ACTION=QUERY"/>
    <hyperlink ref="C31" r:id="rId10" display="https://mroapps.hill.af.mil/componentWhereUsed/index.asp?REMEMBER=FALSE&amp;PARENTORG=100&amp;ITEMNO=AN4-10A&amp;PLANT=50&amp;ORGANIZATION=all&amp;MEMORY=FALSE&amp;DATABASE=MAIN&amp;SSO=TRUE&amp;ACTION=QUERY"/>
    <hyperlink ref="C15" r:id="rId11" display="https://mroapps.hill.af.mil/componentWhereUsed/index.asp?REMEMBER=FALSE&amp;PARENTORG=100&amp;ITEMNO=AN5DD6&amp;PLANT=50&amp;ORGANIZATION=all&amp;MEMORY=FALSE&amp;DATABASE=MAIN&amp;SSO=TRUE&amp;ACTION=QUERY"/>
    <hyperlink ref="C25" r:id="rId12" display="https://mroapps.hill.af.mil/componentWhereUsed/index.asp?REMEMBER=FALSE&amp;PARENTORG=100&amp;ITEMNO=MS21083D3&amp;PLANT=50&amp;ORGANIZATION=all&amp;MEMORY=FALSE&amp;DATABASE=MAIN&amp;SSO=TRUE&amp;ACTION=QUERY"/>
    <hyperlink ref="C23" r:id="rId13" display="https://mroapps.hill.af.mil/componentWhereUsed/index.asp?REMEMBER=FALSE&amp;PARENTORG=100&amp;ITEMNO=AN5CH6A&amp;PLANT=50&amp;ORGANIZATION=all&amp;MEMORY=FALSE&amp;DATABASE=MAIN&amp;SSO=TRUE&amp;ACTION=QUERY"/>
    <hyperlink ref="C13" r:id="rId14" display="https://mroapps.hill.af.mil/componentWhereUsed/index.asp?REMEMBER=FALSE&amp;PARENTORG=100&amp;ITEMNO=AN960PD916L&amp;PLANT=50&amp;ORGANIZATION=all&amp;MEMORY=FALSE&amp;DATABASE=MAIN&amp;SSO=TRUE&amp;ACTION=QUERY"/>
    <hyperlink ref="C35" r:id="rId15" display="https://mroapps.hill.af.mil/componentWhereUsed/index.asp?REMEMBER=FALSE&amp;PARENTORG=100&amp;ITEMNO=MS3126F-10-6P&amp;PLANT=50&amp;ORGANIZATION=all&amp;MEMORY=FALSE&amp;DATABASE=MAIN&amp;SSO=TRUE&amp;ACTION=QUERY"/>
    <hyperlink ref="C24" r:id="rId16" display="https://mroapps.hill.af.mil/componentWhereUsed/index.asp?REMEMBER=FALSE&amp;PARENTORG=100&amp;ITEMNO=MS3126F-10-6PW&amp;PLANT=50&amp;ORGANIZATION=all&amp;MEMORY=FALSE&amp;DATABASE=MAIN&amp;SSO=TRUE&amp;ACTION=QUERY"/>
    <hyperlink ref="C11" r:id="rId17" display="https://mroapps.hill.af.mil/componentWhereUsed/index.asp?REMEMBER=FALSE&amp;PARENTORG=100&amp;ITEMNO=AN960-8L&amp;PLANT=50&amp;ORGANIZATION=all&amp;MEMORY=FALSE&amp;DATABASE=MAIN&amp;SSO=TRUE&amp;ACTION=QUERY"/>
    <hyperlink ref="C32" r:id="rId18" display="https://mroapps.hill.af.mil/componentWhereUsed/index.asp?REMEMBER=FALSE&amp;PARENTORG=100&amp;ITEMNO=AN4-4A&amp;PLANT=50&amp;ORGANIZATION=all&amp;MEMORY=FALSE&amp;DATABASE=MAIN&amp;SSO=TRUE&amp;ACTION=QUERY"/>
    <hyperlink ref="C20" r:id="rId19" display="https://mroapps.hill.af.mil/componentWhereUsed/index.asp?REMEMBER=FALSE&amp;PARENTORG=100&amp;ITEMNO=MS21333-98&amp;PLANT=50&amp;ORGANIZATION=all&amp;MEMORY=FALSE&amp;DATABASE=MAIN&amp;SSO=TRUE&amp;ACTION=QUERY"/>
    <hyperlink ref="C34" r:id="rId20" display="https://mroapps.hill.af.mil/componentWhereUsed/index.asp?REMEMBER=FALSE&amp;PARENTORG=100&amp;ITEMNO=MS21042-02&amp;PLANT=50&amp;ORGANIZATION=all&amp;MEMORY=FALSE&amp;DATABASE=MAIN&amp;SSO=TRUE&amp;ACTION=QUERY"/>
    <hyperlink ref="C22" r:id="rId21" display="https://mroapps.hill.af.mil/componentWhereUsed/index.asp?REMEMBER=FALSE&amp;PARENTORG=100&amp;ITEMNO=FF-838-1&amp;PLANT=50&amp;ORGANIZATION=all&amp;MEMORY=FALSE&amp;DATABASE=MAIN&amp;SSO=TRUE&amp;ACTION=QUERY"/>
    <hyperlink ref="C21" r:id="rId22" display="https://mroapps.hill.af.mil/componentWhereUsed/index.asp?REMEMBER=FALSE&amp;PARENTORG=100&amp;ITEMNO=JS-5&amp;PLANT=50&amp;ORGANIZATION=all&amp;MEMORY=FALSE&amp;DATABASE=MAIN&amp;SSO=TRUE&amp;ACTION=QUERY"/>
    <hyperlink ref="C19" r:id="rId23" display="https://mroapps.hill.af.mil/componentWhereUsed/index.asp?REMEMBER=FALSE&amp;PARENTORG=100&amp;ITEMNO=D559B-1M-4&amp;PLANT=50&amp;ORGANIZATION=all&amp;MEMORY=FALSE&amp;DATABASE=MAIN&amp;SSO=TRUE&amp;ACTION=QUERY"/>
    <hyperlink ref="C10" r:id="rId24" display="https://mroapps.hill.af.mil/componentWhereUsed/index.asp?REMEMBER=FALSE&amp;PARENTORG=100&amp;ITEMNO=NAS1304-4H&amp;PLANT=50&amp;ORGANIZATION=all&amp;MEMORY=FALSE&amp;DATABASE=MAIN&amp;SSO=TRUE&amp;ACTION=QUERY"/>
    <hyperlink ref="C18" r:id="rId25" display="https://mroapps.hill.af.mil/componentWhereUsed/index.asp?REMEMBER=FALSE&amp;PARENTORG=100&amp;ITEMNO=NAS1102-06-22&amp;PLANT=50&amp;ORGANIZATION=all&amp;MEMORY=FALSE&amp;DATABASE=MAIN&amp;SSO=TRUE&amp;ACTION=QUERY"/>
    <hyperlink ref="C14" r:id="rId26" display="https://mroapps.hill.af.mil/componentWhereUsed/index.asp?REMEMBER=FALSE&amp;PARENTORG=100&amp;ITEMNO=MS16624-10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F1" workbookViewId="0">
      <selection activeCell="F3" sqref="F3"/>
    </sheetView>
  </sheetViews>
  <sheetFormatPr defaultRowHeight="12.75" x14ac:dyDescent="0.2"/>
  <cols>
    <col min="1" max="1" width="4.140625" style="14" customWidth="1"/>
    <col min="2" max="2" width="7.5703125" style="14" customWidth="1"/>
    <col min="3" max="3" width="17.42578125" style="14" bestFit="1" customWidth="1"/>
    <col min="4" max="4" width="4.5703125" style="14" customWidth="1"/>
    <col min="5" max="5" width="21" style="14" bestFit="1" customWidth="1"/>
    <col min="6" max="6" width="21" style="21" bestFit="1" customWidth="1"/>
    <col min="7" max="7" width="41" style="14" bestFit="1" customWidth="1"/>
    <col min="8" max="8" width="3.85546875" style="15" bestFit="1" customWidth="1"/>
    <col min="9" max="9" width="7" style="23" customWidth="1"/>
    <col min="10" max="10" width="7" style="15" customWidth="1"/>
    <col min="11" max="11" width="7" style="14" customWidth="1"/>
    <col min="12" max="12" width="30.140625" style="14" customWidth="1"/>
    <col min="13" max="16384" width="9.140625" style="15"/>
  </cols>
  <sheetData>
    <row r="1" spans="1:13" ht="26.25" customHeight="1" x14ac:dyDescent="0.35">
      <c r="A1" s="24" t="s">
        <v>50</v>
      </c>
      <c r="B1" s="24"/>
      <c r="C1" s="24"/>
      <c r="D1" s="25"/>
      <c r="E1" s="25" t="s">
        <v>51</v>
      </c>
      <c r="F1" s="25"/>
      <c r="G1" s="25"/>
      <c r="H1" s="26"/>
      <c r="I1" s="27"/>
      <c r="J1" s="25"/>
      <c r="K1" s="25"/>
      <c r="L1" s="25"/>
      <c r="M1" s="26"/>
    </row>
    <row r="2" spans="1:13" s="19" customFormat="1" ht="33.75" customHeight="1" x14ac:dyDescent="0.3">
      <c r="A2" s="28" t="s">
        <v>52</v>
      </c>
      <c r="B2" s="28"/>
      <c r="C2" s="28"/>
      <c r="D2" s="28"/>
      <c r="E2" s="28"/>
      <c r="F2" s="28" t="s">
        <v>13</v>
      </c>
      <c r="G2" s="28" t="s">
        <v>53</v>
      </c>
      <c r="H2" s="29"/>
      <c r="I2" s="30"/>
      <c r="J2" s="28"/>
      <c r="K2" s="28"/>
      <c r="L2" s="28"/>
      <c r="M2" s="29"/>
    </row>
    <row r="3" spans="1:13" ht="38.25" x14ac:dyDescent="0.2">
      <c r="A3" s="31" t="s">
        <v>40</v>
      </c>
      <c r="B3" s="31" t="s">
        <v>41</v>
      </c>
      <c r="C3" s="31" t="s">
        <v>25</v>
      </c>
      <c r="D3" s="31" t="s">
        <v>26</v>
      </c>
      <c r="E3" s="31" t="s">
        <v>0</v>
      </c>
      <c r="F3" s="31" t="s">
        <v>18</v>
      </c>
      <c r="G3" s="31" t="s">
        <v>42</v>
      </c>
      <c r="H3" s="31" t="s">
        <v>43</v>
      </c>
      <c r="I3" s="32" t="s">
        <v>44</v>
      </c>
      <c r="J3" s="31" t="s">
        <v>27</v>
      </c>
      <c r="K3" s="31" t="s">
        <v>28</v>
      </c>
      <c r="L3" s="31" t="s">
        <v>29</v>
      </c>
      <c r="M3" s="17"/>
    </row>
    <row r="4" spans="1:13" ht="26.25" customHeight="1" x14ac:dyDescent="0.2">
      <c r="A4" s="14" t="s">
        <v>30</v>
      </c>
      <c r="B4" s="14" t="s">
        <v>54</v>
      </c>
      <c r="C4" s="14" t="s">
        <v>55</v>
      </c>
      <c r="D4" s="33" t="s">
        <v>31</v>
      </c>
      <c r="E4" s="20" t="s">
        <v>56</v>
      </c>
      <c r="F4" s="33" t="s">
        <v>57</v>
      </c>
      <c r="G4" s="14" t="s">
        <v>58</v>
      </c>
      <c r="H4" s="15" t="s">
        <v>30</v>
      </c>
      <c r="I4" s="22">
        <v>2</v>
      </c>
      <c r="J4" s="14"/>
      <c r="K4" s="14" t="s">
        <v>36</v>
      </c>
      <c r="M4" s="17"/>
    </row>
    <row r="5" spans="1:13" ht="26.25" customHeight="1" x14ac:dyDescent="0.2">
      <c r="A5" s="14" t="s">
        <v>30</v>
      </c>
      <c r="B5" s="14" t="s">
        <v>54</v>
      </c>
      <c r="C5" s="14" t="s">
        <v>55</v>
      </c>
      <c r="D5" s="33" t="s">
        <v>31</v>
      </c>
      <c r="E5" s="20" t="s">
        <v>59</v>
      </c>
      <c r="F5" s="33" t="s">
        <v>60</v>
      </c>
      <c r="G5" s="14" t="s">
        <v>24</v>
      </c>
      <c r="H5" s="15" t="s">
        <v>30</v>
      </c>
      <c r="I5" s="22">
        <v>2</v>
      </c>
      <c r="J5" s="14"/>
      <c r="K5" s="14" t="s">
        <v>39</v>
      </c>
      <c r="M5" s="17"/>
    </row>
    <row r="6" spans="1:13" ht="26.25" customHeight="1" x14ac:dyDescent="0.2">
      <c r="A6" s="14" t="s">
        <v>30</v>
      </c>
      <c r="B6" s="14" t="s">
        <v>54</v>
      </c>
      <c r="C6" s="14" t="s">
        <v>55</v>
      </c>
      <c r="D6" s="33" t="s">
        <v>31</v>
      </c>
      <c r="E6" s="20" t="s">
        <v>61</v>
      </c>
      <c r="F6" s="33" t="s">
        <v>62</v>
      </c>
      <c r="G6" s="14" t="s">
        <v>63</v>
      </c>
      <c r="H6" s="15" t="s">
        <v>30</v>
      </c>
      <c r="I6" s="22">
        <v>2</v>
      </c>
      <c r="J6" s="14"/>
      <c r="K6" s="14" t="s">
        <v>39</v>
      </c>
      <c r="L6" s="14" t="s">
        <v>49</v>
      </c>
      <c r="M6" s="17"/>
    </row>
    <row r="7" spans="1:13" ht="26.25" customHeight="1" x14ac:dyDescent="0.2">
      <c r="A7" s="14" t="s">
        <v>30</v>
      </c>
      <c r="B7" s="14" t="s">
        <v>54</v>
      </c>
      <c r="C7" s="14" t="s">
        <v>55</v>
      </c>
      <c r="D7" s="33" t="s">
        <v>31</v>
      </c>
      <c r="E7" s="20" t="s">
        <v>64</v>
      </c>
      <c r="F7" s="33" t="s">
        <v>65</v>
      </c>
      <c r="G7" s="14" t="s">
        <v>58</v>
      </c>
      <c r="H7" s="15" t="s">
        <v>32</v>
      </c>
      <c r="I7" s="22">
        <v>2</v>
      </c>
      <c r="J7" s="14"/>
      <c r="K7" s="14" t="s">
        <v>36</v>
      </c>
      <c r="M7" s="17"/>
    </row>
    <row r="8" spans="1:13" ht="26.25" customHeight="1" x14ac:dyDescent="0.2">
      <c r="A8" s="14" t="s">
        <v>30</v>
      </c>
      <c r="B8" s="14" t="s">
        <v>54</v>
      </c>
      <c r="C8" s="14" t="s">
        <v>55</v>
      </c>
      <c r="D8" s="33" t="s">
        <v>31</v>
      </c>
      <c r="E8" s="20" t="s">
        <v>66</v>
      </c>
      <c r="F8" s="33" t="s">
        <v>67</v>
      </c>
      <c r="G8" s="14" t="s">
        <v>68</v>
      </c>
      <c r="H8" s="15" t="s">
        <v>30</v>
      </c>
      <c r="I8" s="22">
        <v>2</v>
      </c>
      <c r="J8" s="14"/>
      <c r="K8" s="14" t="s">
        <v>37</v>
      </c>
      <c r="M8" s="17"/>
    </row>
    <row r="9" spans="1:13" ht="26.25" customHeight="1" x14ac:dyDescent="0.2">
      <c r="A9" s="14" t="s">
        <v>30</v>
      </c>
      <c r="B9" s="14" t="s">
        <v>54</v>
      </c>
      <c r="C9" s="14" t="s">
        <v>55</v>
      </c>
      <c r="D9" s="33" t="s">
        <v>31</v>
      </c>
      <c r="E9" s="20" t="s">
        <v>69</v>
      </c>
      <c r="F9" s="33" t="s">
        <v>70</v>
      </c>
      <c r="G9" s="14" t="s">
        <v>71</v>
      </c>
      <c r="H9" s="15" t="s">
        <v>30</v>
      </c>
      <c r="I9" s="22">
        <v>2</v>
      </c>
      <c r="J9" s="14"/>
      <c r="K9" s="14" t="s">
        <v>72</v>
      </c>
      <c r="M9" s="17"/>
    </row>
    <row r="10" spans="1:13" ht="26.25" customHeight="1" x14ac:dyDescent="0.2">
      <c r="A10" s="14" t="s">
        <v>30</v>
      </c>
      <c r="B10" s="14" t="s">
        <v>54</v>
      </c>
      <c r="C10" s="14" t="s">
        <v>55</v>
      </c>
      <c r="D10" s="33" t="s">
        <v>31</v>
      </c>
      <c r="E10" s="20" t="s">
        <v>73</v>
      </c>
      <c r="F10" s="33" t="s">
        <v>74</v>
      </c>
      <c r="G10" s="14" t="s">
        <v>75</v>
      </c>
      <c r="H10" s="16">
        <v>1</v>
      </c>
      <c r="I10" s="22">
        <v>2</v>
      </c>
      <c r="J10" s="14"/>
      <c r="K10" s="14" t="s">
        <v>76</v>
      </c>
      <c r="L10" s="14" t="s">
        <v>13</v>
      </c>
      <c r="M10" s="17"/>
    </row>
    <row r="11" spans="1:13" ht="26.25" customHeight="1" x14ac:dyDescent="0.2">
      <c r="A11" s="14" t="s">
        <v>30</v>
      </c>
      <c r="B11" s="14" t="s">
        <v>54</v>
      </c>
      <c r="C11" s="14" t="s">
        <v>55</v>
      </c>
      <c r="D11" s="33" t="s">
        <v>31</v>
      </c>
      <c r="E11" s="20" t="s">
        <v>77</v>
      </c>
      <c r="F11" s="33" t="s">
        <v>78</v>
      </c>
      <c r="G11" s="14" t="s">
        <v>24</v>
      </c>
      <c r="H11" s="15" t="s">
        <v>30</v>
      </c>
      <c r="I11" s="22">
        <v>2</v>
      </c>
      <c r="J11" s="14"/>
      <c r="K11" s="14" t="s">
        <v>79</v>
      </c>
      <c r="M11" s="17"/>
    </row>
    <row r="12" spans="1:13" ht="26.25" customHeight="1" x14ac:dyDescent="0.2">
      <c r="A12" s="14" t="s">
        <v>30</v>
      </c>
      <c r="B12" s="14" t="s">
        <v>54</v>
      </c>
      <c r="C12" s="14" t="s">
        <v>55</v>
      </c>
      <c r="D12" s="33" t="s">
        <v>31</v>
      </c>
      <c r="E12" s="20" t="s">
        <v>80</v>
      </c>
      <c r="F12" s="33" t="s">
        <v>81</v>
      </c>
      <c r="G12" s="14" t="s">
        <v>82</v>
      </c>
      <c r="H12" s="15" t="s">
        <v>32</v>
      </c>
      <c r="I12" s="22">
        <v>2</v>
      </c>
      <c r="J12" s="14"/>
      <c r="K12" s="14" t="s">
        <v>79</v>
      </c>
      <c r="M12" s="17"/>
    </row>
    <row r="13" spans="1:13" ht="26.25" customHeight="1" x14ac:dyDescent="0.2">
      <c r="A13" s="14" t="s">
        <v>83</v>
      </c>
      <c r="B13" s="14" t="s">
        <v>54</v>
      </c>
      <c r="C13" s="14" t="s">
        <v>55</v>
      </c>
      <c r="D13" s="34" t="s">
        <v>31</v>
      </c>
      <c r="E13" s="35" t="s">
        <v>84</v>
      </c>
      <c r="F13" s="34" t="s">
        <v>85</v>
      </c>
      <c r="G13" s="14" t="s">
        <v>86</v>
      </c>
      <c r="H13" s="15" t="s">
        <v>32</v>
      </c>
      <c r="I13" s="22">
        <v>2</v>
      </c>
      <c r="J13" s="14"/>
      <c r="K13" s="14" t="s">
        <v>38</v>
      </c>
      <c r="L13" s="36" t="s">
        <v>87</v>
      </c>
      <c r="M13" s="17"/>
    </row>
    <row r="14" spans="1:13" ht="26.25" customHeight="1" x14ac:dyDescent="0.2">
      <c r="A14" s="14" t="s">
        <v>30</v>
      </c>
      <c r="B14" s="14" t="s">
        <v>54</v>
      </c>
      <c r="C14" s="14" t="s">
        <v>55</v>
      </c>
      <c r="D14" s="33" t="s">
        <v>31</v>
      </c>
      <c r="E14" s="20" t="s">
        <v>88</v>
      </c>
      <c r="F14" s="33" t="s">
        <v>89</v>
      </c>
      <c r="G14" s="14" t="s">
        <v>24</v>
      </c>
      <c r="H14" s="15" t="s">
        <v>30</v>
      </c>
      <c r="I14" s="22">
        <v>2</v>
      </c>
      <c r="J14" s="14"/>
      <c r="K14" s="14" t="s">
        <v>90</v>
      </c>
      <c r="M14" s="17"/>
    </row>
    <row r="15" spans="1:13" ht="26.25" customHeight="1" x14ac:dyDescent="0.2">
      <c r="A15" s="14" t="s">
        <v>30</v>
      </c>
      <c r="B15" s="14" t="s">
        <v>54</v>
      </c>
      <c r="C15" s="14" t="s">
        <v>55</v>
      </c>
      <c r="D15" s="33" t="s">
        <v>31</v>
      </c>
      <c r="E15" s="20" t="s">
        <v>91</v>
      </c>
      <c r="F15" s="33" t="s">
        <v>92</v>
      </c>
      <c r="G15" s="14" t="s">
        <v>82</v>
      </c>
      <c r="H15" s="15" t="s">
        <v>32</v>
      </c>
      <c r="I15" s="22">
        <v>2</v>
      </c>
      <c r="J15" s="14"/>
      <c r="K15" s="14" t="s">
        <v>90</v>
      </c>
      <c r="M15" s="17"/>
    </row>
    <row r="16" spans="1:13" ht="26.25" customHeight="1" x14ac:dyDescent="0.2">
      <c r="A16" s="14" t="s">
        <v>30</v>
      </c>
      <c r="B16" s="14" t="s">
        <v>54</v>
      </c>
      <c r="C16" s="14" t="s">
        <v>55</v>
      </c>
      <c r="D16" s="34" t="s">
        <v>31</v>
      </c>
      <c r="E16" s="35" t="s">
        <v>93</v>
      </c>
      <c r="F16" s="34" t="s">
        <v>94</v>
      </c>
      <c r="G16" s="14" t="s">
        <v>95</v>
      </c>
      <c r="H16" s="15" t="s">
        <v>30</v>
      </c>
      <c r="I16" s="22">
        <v>2</v>
      </c>
      <c r="J16" s="14"/>
      <c r="K16" s="23" t="s">
        <v>96</v>
      </c>
      <c r="L16" s="36" t="s">
        <v>97</v>
      </c>
      <c r="M16" s="17"/>
    </row>
    <row r="17" spans="1:13" x14ac:dyDescent="0.2">
      <c r="A17" s="14" t="s">
        <v>30</v>
      </c>
      <c r="B17" s="14" t="s">
        <v>54</v>
      </c>
      <c r="C17" s="14" t="s">
        <v>55</v>
      </c>
      <c r="D17" s="33" t="s">
        <v>31</v>
      </c>
      <c r="E17" s="20" t="s">
        <v>98</v>
      </c>
      <c r="F17" s="33" t="s">
        <v>99</v>
      </c>
      <c r="G17" s="14" t="s">
        <v>24</v>
      </c>
      <c r="H17" s="15" t="s">
        <v>30</v>
      </c>
      <c r="I17" s="22">
        <v>2</v>
      </c>
      <c r="J17" s="14"/>
      <c r="K17" s="14" t="s">
        <v>48</v>
      </c>
      <c r="M17" s="17"/>
    </row>
    <row r="18" spans="1:13" x14ac:dyDescent="0.2">
      <c r="A18" s="14" t="s">
        <v>30</v>
      </c>
      <c r="B18" s="14" t="s">
        <v>54</v>
      </c>
      <c r="C18" s="14" t="s">
        <v>55</v>
      </c>
      <c r="D18" s="33" t="s">
        <v>31</v>
      </c>
      <c r="E18" s="20" t="s">
        <v>100</v>
      </c>
      <c r="F18" s="33" t="s">
        <v>101</v>
      </c>
      <c r="G18" s="14" t="s">
        <v>24</v>
      </c>
      <c r="H18" s="15" t="s">
        <v>30</v>
      </c>
      <c r="I18" s="22">
        <v>2</v>
      </c>
      <c r="J18" s="14"/>
      <c r="K18" s="14" t="s">
        <v>102</v>
      </c>
      <c r="M18" s="17"/>
    </row>
    <row r="19" spans="1:13" x14ac:dyDescent="0.2">
      <c r="A19" s="14" t="s">
        <v>30</v>
      </c>
      <c r="B19" s="14" t="s">
        <v>54</v>
      </c>
      <c r="C19" s="14" t="s">
        <v>55</v>
      </c>
      <c r="D19" s="33" t="s">
        <v>31</v>
      </c>
      <c r="E19" s="20" t="s">
        <v>103</v>
      </c>
      <c r="F19" s="33" t="s">
        <v>104</v>
      </c>
      <c r="G19" s="14" t="s">
        <v>24</v>
      </c>
      <c r="H19" s="15" t="s">
        <v>32</v>
      </c>
      <c r="I19" s="22">
        <v>2</v>
      </c>
      <c r="J19" s="14"/>
      <c r="K19" s="14" t="s">
        <v>102</v>
      </c>
      <c r="M19" s="17"/>
    </row>
    <row r="20" spans="1:13" x14ac:dyDescent="0.2">
      <c r="A20" s="14" t="s">
        <v>30</v>
      </c>
      <c r="B20" s="14" t="s">
        <v>54</v>
      </c>
      <c r="C20" s="14" t="s">
        <v>55</v>
      </c>
      <c r="D20" s="33" t="s">
        <v>31</v>
      </c>
      <c r="E20" s="20" t="s">
        <v>105</v>
      </c>
      <c r="F20" s="33" t="s">
        <v>106</v>
      </c>
      <c r="G20" s="14" t="s">
        <v>24</v>
      </c>
      <c r="H20" s="15" t="s">
        <v>30</v>
      </c>
      <c r="I20" s="22">
        <v>2</v>
      </c>
      <c r="J20" s="14"/>
      <c r="K20" s="14" t="s">
        <v>107</v>
      </c>
      <c r="M20" s="17"/>
    </row>
    <row r="21" spans="1:13" x14ac:dyDescent="0.2">
      <c r="A21" s="14" t="s">
        <v>30</v>
      </c>
      <c r="B21" s="14" t="s">
        <v>54</v>
      </c>
      <c r="C21" s="14" t="s">
        <v>55</v>
      </c>
      <c r="D21" s="33" t="s">
        <v>31</v>
      </c>
      <c r="E21" s="20" t="s">
        <v>108</v>
      </c>
      <c r="F21" s="33" t="s">
        <v>109</v>
      </c>
      <c r="G21" s="14" t="s">
        <v>63</v>
      </c>
      <c r="H21" s="15" t="s">
        <v>32</v>
      </c>
      <c r="I21" s="22">
        <v>2</v>
      </c>
      <c r="J21" s="14"/>
      <c r="K21" s="14" t="s">
        <v>107</v>
      </c>
      <c r="M21" s="17"/>
    </row>
    <row r="22" spans="1:13" x14ac:dyDescent="0.2">
      <c r="A22" s="14" t="s">
        <v>30</v>
      </c>
      <c r="B22" s="14" t="s">
        <v>54</v>
      </c>
      <c r="C22" s="14" t="s">
        <v>55</v>
      </c>
      <c r="D22" s="33" t="s">
        <v>31</v>
      </c>
      <c r="E22" s="20" t="s">
        <v>110</v>
      </c>
      <c r="F22" s="33" t="s">
        <v>111</v>
      </c>
      <c r="G22" s="14" t="s">
        <v>24</v>
      </c>
      <c r="H22" s="15" t="s">
        <v>30</v>
      </c>
      <c r="I22" s="22">
        <v>2</v>
      </c>
      <c r="J22" s="14"/>
      <c r="K22" s="14" t="s">
        <v>47</v>
      </c>
      <c r="M22" s="17"/>
    </row>
    <row r="23" spans="1:13" x14ac:dyDescent="0.2">
      <c r="A23" s="14" t="s">
        <v>30</v>
      </c>
      <c r="B23" s="14" t="s">
        <v>54</v>
      </c>
      <c r="C23" s="14" t="s">
        <v>55</v>
      </c>
      <c r="D23" s="33" t="s">
        <v>31</v>
      </c>
      <c r="E23" s="20" t="s">
        <v>112</v>
      </c>
      <c r="F23" s="33" t="s">
        <v>113</v>
      </c>
      <c r="G23" s="14" t="s">
        <v>24</v>
      </c>
      <c r="H23" s="15" t="s">
        <v>30</v>
      </c>
      <c r="I23" s="22">
        <v>2</v>
      </c>
      <c r="J23" s="14"/>
      <c r="K23" s="14" t="s">
        <v>114</v>
      </c>
      <c r="M23" s="17"/>
    </row>
    <row r="24" spans="1:13" x14ac:dyDescent="0.2">
      <c r="A24" s="14" t="s">
        <v>30</v>
      </c>
      <c r="B24" s="14" t="s">
        <v>54</v>
      </c>
      <c r="C24" s="14" t="s">
        <v>55</v>
      </c>
      <c r="D24" s="33" t="s">
        <v>31</v>
      </c>
      <c r="E24" s="20" t="s">
        <v>115</v>
      </c>
      <c r="F24" s="33" t="s">
        <v>116</v>
      </c>
      <c r="G24" s="14" t="s">
        <v>63</v>
      </c>
      <c r="H24" s="15" t="s">
        <v>32</v>
      </c>
      <c r="I24" s="22">
        <v>2</v>
      </c>
      <c r="J24" s="14"/>
      <c r="K24" s="14" t="s">
        <v>114</v>
      </c>
      <c r="M24" s="17"/>
    </row>
    <row r="25" spans="1:13" x14ac:dyDescent="0.2">
      <c r="A25" s="14" t="s">
        <v>30</v>
      </c>
      <c r="B25" s="14" t="s">
        <v>54</v>
      </c>
      <c r="C25" s="14" t="s">
        <v>55</v>
      </c>
      <c r="D25" s="33" t="s">
        <v>31</v>
      </c>
      <c r="E25" s="20" t="s">
        <v>117</v>
      </c>
      <c r="F25" s="33" t="s">
        <v>118</v>
      </c>
      <c r="G25" s="14" t="s">
        <v>46</v>
      </c>
      <c r="H25" s="15" t="s">
        <v>30</v>
      </c>
      <c r="I25" s="22">
        <v>2</v>
      </c>
      <c r="J25" s="14"/>
      <c r="K25" s="14" t="s">
        <v>36</v>
      </c>
      <c r="L25" s="14" t="s">
        <v>45</v>
      </c>
      <c r="M25" s="17"/>
    </row>
    <row r="26" spans="1:13" x14ac:dyDescent="0.2">
      <c r="A26" s="14" t="s">
        <v>30</v>
      </c>
      <c r="B26" s="14" t="s">
        <v>54</v>
      </c>
      <c r="C26" s="14" t="s">
        <v>55</v>
      </c>
      <c r="D26" s="33" t="s">
        <v>31</v>
      </c>
      <c r="E26" s="20" t="s">
        <v>119</v>
      </c>
      <c r="F26" s="33" t="s">
        <v>120</v>
      </c>
      <c r="G26" s="14" t="s">
        <v>24</v>
      </c>
      <c r="H26" s="15" t="s">
        <v>32</v>
      </c>
      <c r="I26" s="22">
        <v>2</v>
      </c>
      <c r="J26" s="14"/>
      <c r="K26" s="14" t="s">
        <v>35</v>
      </c>
      <c r="M26" s="17"/>
    </row>
    <row r="27" spans="1:13" x14ac:dyDescent="0.2">
      <c r="A27" s="14" t="s">
        <v>30</v>
      </c>
      <c r="B27" s="14" t="s">
        <v>54</v>
      </c>
      <c r="C27" s="14" t="s">
        <v>55</v>
      </c>
      <c r="D27" s="33" t="s">
        <v>31</v>
      </c>
      <c r="E27" s="20" t="s">
        <v>121</v>
      </c>
      <c r="F27" s="33" t="s">
        <v>122</v>
      </c>
      <c r="G27" s="14" t="s">
        <v>63</v>
      </c>
      <c r="H27" s="15" t="s">
        <v>34</v>
      </c>
      <c r="I27" s="22">
        <v>2</v>
      </c>
      <c r="J27" s="14"/>
      <c r="K27" s="14" t="s">
        <v>35</v>
      </c>
      <c r="M27" s="17"/>
    </row>
    <row r="28" spans="1:13" x14ac:dyDescent="0.2">
      <c r="A28" s="14" t="s">
        <v>30</v>
      </c>
      <c r="B28" s="14" t="s">
        <v>54</v>
      </c>
      <c r="C28" s="14" t="s">
        <v>55</v>
      </c>
      <c r="D28" s="33" t="s">
        <v>31</v>
      </c>
      <c r="E28" s="20" t="s">
        <v>123</v>
      </c>
      <c r="F28" s="33" t="s">
        <v>124</v>
      </c>
      <c r="G28" s="14" t="s">
        <v>24</v>
      </c>
      <c r="H28" s="15" t="s">
        <v>30</v>
      </c>
      <c r="I28" s="22">
        <v>2</v>
      </c>
      <c r="J28" s="14"/>
      <c r="K28" s="14" t="s">
        <v>33</v>
      </c>
      <c r="M28" s="17"/>
    </row>
    <row r="29" spans="1:13" x14ac:dyDescent="0.2">
      <c r="A29" s="14" t="s">
        <v>30</v>
      </c>
      <c r="B29" s="14" t="s">
        <v>54</v>
      </c>
      <c r="C29" s="14" t="s">
        <v>55</v>
      </c>
      <c r="D29" s="33" t="s">
        <v>31</v>
      </c>
      <c r="E29" s="20" t="s">
        <v>125</v>
      </c>
      <c r="F29" s="33" t="s">
        <v>126</v>
      </c>
      <c r="G29" s="14" t="s">
        <v>24</v>
      </c>
      <c r="H29" s="15" t="s">
        <v>30</v>
      </c>
      <c r="I29" s="22">
        <v>2</v>
      </c>
      <c r="J29" s="14"/>
      <c r="K29" s="14" t="s">
        <v>127</v>
      </c>
      <c r="M29" s="17"/>
    </row>
    <row r="30" spans="1:13" x14ac:dyDescent="0.2">
      <c r="A30" s="14" t="s">
        <v>30</v>
      </c>
      <c r="B30" s="14" t="s">
        <v>54</v>
      </c>
      <c r="C30" s="14" t="s">
        <v>55</v>
      </c>
      <c r="D30" s="33" t="s">
        <v>31</v>
      </c>
      <c r="E30" s="20" t="s">
        <v>128</v>
      </c>
      <c r="F30" s="33" t="s">
        <v>129</v>
      </c>
      <c r="G30" s="14" t="s">
        <v>63</v>
      </c>
      <c r="H30" s="15" t="s">
        <v>32</v>
      </c>
      <c r="I30" s="22">
        <v>2</v>
      </c>
      <c r="J30" s="14"/>
      <c r="K30" s="14" t="s">
        <v>127</v>
      </c>
      <c r="L30" s="14" t="s">
        <v>49</v>
      </c>
      <c r="M30" s="17"/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21" r:id="rId4" display="https://mroapps.hill.af.mil/componentWhereUsed/index.asp?REMEMBER=FALSE&amp;PARENTORG=100&amp;ITEMNO=NAS1394C-4L&amp;PLANT=50&amp;ORGANIZATION=all&amp;MEMORY=FALSE&amp;DATABASE=MAIN&amp;SSO=TRUE&amp;ACTION=QUERY"/>
    <hyperlink ref="F4" r:id="rId5" display="https://mroapps.hill.af.mil/componentWhereUsed/index.asp?REMEMBER=FALSE&amp;PARENTORG=100&amp;ITEMNO=AN5-12A&amp;PLANT=50&amp;ORGANIZATION=all&amp;MEMORY=FALSE&amp;DATABASE=MAIN&amp;SSO=TRUE&amp;ACTION=QUERY"/>
    <hyperlink ref="F8" r:id="rId6" display="https://mroapps.hill.af.mil/componentWhereUsed/index.asp?REMEMBER=FALSE&amp;PARENTORG=100&amp;ITEMNO=AN3-3A&amp;PLANT=50&amp;ORGANIZATION=all&amp;MEMORY=FALSE&amp;DATABASE=MAIN&amp;SSO=TRUE&amp;ACTION=QUERY"/>
    <hyperlink ref="F20" r:id="rId7" display="https://mroapps.hill.af.mil/componentWhereUsed/index.asp?REMEMBER=FALSE&amp;PARENTORG=100&amp;ITEMNO=AN3-5A&amp;PLANT=50&amp;ORGANIZATION=all&amp;MEMORY=FALSE&amp;DATABASE=MAIN&amp;SSO=TRUE&amp;ACTION=QUERY"/>
    <hyperlink ref="F18" r:id="rId8" display="https://mroapps.hill.af.mil/componentWhereUsed/index.asp?REMEMBER=FALSE&amp;PARENTORG=100&amp;ITEMNO=MS20364D428&amp;PLANT=50&amp;ORGANIZATION=all&amp;MEMORY=FALSE&amp;DATABASE=MAIN&amp;SSO=TRUE&amp;ACTION=QUERY"/>
    <hyperlink ref="F11" r:id="rId9" display="https://mroapps.hill.af.mil/componentWhereUsed/index.asp?REMEMBER=FALSE&amp;PARENTORG=100&amp;ITEMNO=AN4-11A&amp;PLANT=50&amp;ORGANIZATION=all&amp;MEMORY=FALSE&amp;DATABASE=MAIN&amp;SSO=TRUE&amp;ACTION=QUERY"/>
    <hyperlink ref="F12" r:id="rId10" display="https://mroapps.hill.af.mil/componentWhereUsed/index.asp?REMEMBER=FALSE&amp;PARENTORG=100&amp;ITEMNO=AN4-10A&amp;PLANT=50&amp;ORGANIZATION=all&amp;MEMORY=FALSE&amp;DATABASE=MAIN&amp;SSO=TRUE&amp;ACTION=QUERY"/>
    <hyperlink ref="F26" r:id="rId11" display="https://mroapps.hill.af.mil/componentWhereUsed/index.asp?REMEMBER=FALSE&amp;PARENTORG=100&amp;ITEMNO=AN5DD6&amp;PLANT=50&amp;ORGANIZATION=all&amp;MEMORY=FALSE&amp;DATABASE=MAIN&amp;SSO=TRUE&amp;ACTION=QUERY"/>
    <hyperlink ref="F16" r:id="rId12" display="https://mroapps.hill.af.mil/componentWhereUsed/index.asp?REMEMBER=FALSE&amp;PARENTORG=100&amp;ITEMNO=MS21083D3&amp;PLANT=50&amp;ORGANIZATION=all&amp;MEMORY=FALSE&amp;DATABASE=MAIN&amp;SSO=TRUE&amp;ACTION=QUERY"/>
    <hyperlink ref="F17" r:id="rId13" display="https://mroapps.hill.af.mil/componentWhereUsed/index.asp?REMEMBER=FALSE&amp;PARENTORG=100&amp;ITEMNO=AN5CH6A&amp;PLANT=50&amp;ORGANIZATION=all&amp;MEMORY=FALSE&amp;DATABASE=MAIN&amp;SSO=TRUE&amp;ACTION=QUERY"/>
    <hyperlink ref="F27" r:id="rId14" display="https://mroapps.hill.af.mil/componentWhereUsed/index.asp?REMEMBER=FALSE&amp;PARENTORG=100&amp;ITEMNO=AN960PD916L&amp;PLANT=50&amp;ORGANIZATION=all&amp;MEMORY=FALSE&amp;DATABASE=MAIN&amp;SSO=TRUE&amp;ACTION=QUERY"/>
    <hyperlink ref="F28" r:id="rId15" display="https://mroapps.hill.af.mil/componentWhereUsed/index.asp?REMEMBER=FALSE&amp;PARENTORG=100&amp;ITEMNO=MS3126F-10-6P&amp;PLANT=50&amp;ORGANIZATION=all&amp;MEMORY=FALSE&amp;DATABASE=MAIN&amp;SSO=TRUE&amp;ACTION=QUERY"/>
    <hyperlink ref="F25" r:id="rId16" display="https://mroapps.hill.af.mil/componentWhereUsed/index.asp?REMEMBER=FALSE&amp;PARENTORG=100&amp;ITEMNO=MS3126F-10-6PW&amp;PLANT=50&amp;ORGANIZATION=all&amp;MEMORY=FALSE&amp;DATABASE=MAIN&amp;SSO=TRUE&amp;ACTION=QUERY"/>
    <hyperlink ref="F9" r:id="rId17" display="https://mroapps.hill.af.mil/componentWhereUsed/index.asp?REMEMBER=FALSE&amp;PARENTORG=100&amp;ITEMNO=AN960-8L&amp;PLANT=50&amp;ORGANIZATION=all&amp;MEMORY=FALSE&amp;DATABASE=MAIN&amp;SSO=TRUE&amp;ACTION=QUERY"/>
    <hyperlink ref="F13" r:id="rId18" display="https://mroapps.hill.af.mil/componentWhereUsed/index.asp?REMEMBER=FALSE&amp;PARENTORG=100&amp;ITEMNO=AN4-4A&amp;PLANT=50&amp;ORGANIZATION=all&amp;MEMORY=FALSE&amp;DATABASE=MAIN&amp;SSO=TRUE&amp;ACTION=QUERY"/>
    <hyperlink ref="F6" r:id="rId19" display="https://mroapps.hill.af.mil/componentWhereUsed/index.asp?REMEMBER=FALSE&amp;PARENTORG=100&amp;ITEMNO=MS21333-98&amp;PLANT=50&amp;ORGANIZATION=all&amp;MEMORY=FALSE&amp;DATABASE=MAIN&amp;SSO=TRUE&amp;ACTION=QUERY"/>
    <hyperlink ref="F15" r:id="rId20" display="https://mroapps.hill.af.mil/componentWhereUsed/index.asp?REMEMBER=FALSE&amp;PARENTORG=100&amp;ITEMNO=MS21042-02&amp;PLANT=50&amp;ORGANIZATION=all&amp;MEMORY=FALSE&amp;DATABASE=MAIN&amp;SSO=TRUE&amp;ACTION=QUERY"/>
    <hyperlink ref="F29" r:id="rId21" display="https://mroapps.hill.af.mil/componentWhereUsed/index.asp?REMEMBER=FALSE&amp;PARENTORG=100&amp;ITEMNO=FF-838-1&amp;PLANT=50&amp;ORGANIZATION=all&amp;MEMORY=FALSE&amp;DATABASE=MAIN&amp;SSO=TRUE&amp;ACTION=QUERY"/>
    <hyperlink ref="F30" r:id="rId22" display="https://mroapps.hill.af.mil/componentWhereUsed/index.asp?REMEMBER=FALSE&amp;PARENTORG=100&amp;ITEMNO=JS-5&amp;PLANT=50&amp;ORGANIZATION=all&amp;MEMORY=FALSE&amp;DATABASE=MAIN&amp;SSO=TRUE&amp;ACTION=QUERY"/>
    <hyperlink ref="F24" r:id="rId23" display="https://mroapps.hill.af.mil/componentWhereUsed/index.asp?REMEMBER=FALSE&amp;PARENTORG=100&amp;ITEMNO=D559B-1M-4&amp;PLANT=50&amp;ORGANIZATION=all&amp;MEMORY=FALSE&amp;DATABASE=MAIN&amp;SSO=TRUE&amp;ACTION=QUERY"/>
    <hyperlink ref="F19" r:id="rId24" display="https://mroapps.hill.af.mil/componentWhereUsed/index.asp?REMEMBER=FALSE&amp;PARENTORG=100&amp;ITEMNO=NAS1304-4H&amp;PLANT=50&amp;ORGANIZATION=all&amp;MEMORY=FALSE&amp;DATABASE=MAIN&amp;SSO=TRUE&amp;ACTION=QUERY"/>
    <hyperlink ref="F23" r:id="rId25" display="https://mroapps.hill.af.mil/componentWhereUsed/index.asp?REMEMBER=FALSE&amp;PARENTORG=100&amp;ITEMNO=NAS1102-06-22&amp;PLANT=50&amp;ORGANIZATION=all&amp;MEMORY=FALSE&amp;DATABASE=MAIN&amp;SSO=TRUE&amp;ACTION=QUERY"/>
    <hyperlink ref="F22" r:id="rId26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F35" sqref="F35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2.140625" bestFit="1" customWidth="1"/>
    <col min="8" max="8" width="10.5703125" bestFit="1" customWidth="1"/>
  </cols>
  <sheetData>
    <row r="1" spans="1:8" x14ac:dyDescent="0.2">
      <c r="A1" s="39" t="s">
        <v>16</v>
      </c>
      <c r="B1" s="39" t="s">
        <v>18</v>
      </c>
      <c r="C1" s="40" t="s">
        <v>0</v>
      </c>
      <c r="D1" s="39" t="s">
        <v>1</v>
      </c>
      <c r="E1" s="39" t="s">
        <v>2</v>
      </c>
      <c r="F1" s="39" t="s">
        <v>19</v>
      </c>
      <c r="G1" s="39" t="s">
        <v>20</v>
      </c>
      <c r="H1" s="39" t="s">
        <v>15</v>
      </c>
    </row>
    <row r="2" spans="1:8" x14ac:dyDescent="0.2">
      <c r="A2" s="39" t="s">
        <v>139</v>
      </c>
      <c r="B2" s="41" t="s">
        <v>104</v>
      </c>
      <c r="C2" s="45">
        <v>5330000642570</v>
      </c>
      <c r="D2" s="41" t="s">
        <v>168</v>
      </c>
      <c r="E2" s="43">
        <v>2</v>
      </c>
      <c r="F2" s="42">
        <v>0</v>
      </c>
      <c r="G2" s="41">
        <f t="shared" ref="G2:G28" si="0">SUM(E2 * 2)</f>
        <v>4</v>
      </c>
      <c r="H2" s="41" t="s">
        <v>159</v>
      </c>
    </row>
    <row r="3" spans="1:8" x14ac:dyDescent="0.2">
      <c r="A3" s="46" t="s">
        <v>137</v>
      </c>
      <c r="B3" s="18" t="s">
        <v>70</v>
      </c>
      <c r="C3" s="37">
        <v>5330005304341</v>
      </c>
      <c r="D3" s="18" t="s">
        <v>71</v>
      </c>
      <c r="E3" s="44">
        <v>1</v>
      </c>
      <c r="F3" s="9">
        <v>0</v>
      </c>
      <c r="G3" s="18">
        <f t="shared" si="0"/>
        <v>2</v>
      </c>
      <c r="H3" s="18" t="s">
        <v>160</v>
      </c>
    </row>
    <row r="4" spans="1:8" x14ac:dyDescent="0.2">
      <c r="A4" s="47" t="s">
        <v>141</v>
      </c>
      <c r="B4" s="18" t="s">
        <v>109</v>
      </c>
      <c r="C4" s="37">
        <v>5330006842572</v>
      </c>
      <c r="D4" s="18" t="s">
        <v>168</v>
      </c>
      <c r="E4" s="44">
        <v>2</v>
      </c>
      <c r="F4" s="9">
        <v>0</v>
      </c>
      <c r="G4" s="18">
        <f t="shared" si="0"/>
        <v>4</v>
      </c>
      <c r="H4" s="18" t="s">
        <v>161</v>
      </c>
    </row>
    <row r="5" spans="1:8" x14ac:dyDescent="0.2">
      <c r="A5" s="47" t="s">
        <v>147</v>
      </c>
      <c r="B5" s="18" t="s">
        <v>122</v>
      </c>
      <c r="C5" s="37">
        <v>5330008941954</v>
      </c>
      <c r="D5" s="18" t="s">
        <v>169</v>
      </c>
      <c r="E5" s="44">
        <v>4</v>
      </c>
      <c r="F5" s="9">
        <v>0</v>
      </c>
      <c r="G5" s="18">
        <f t="shared" si="0"/>
        <v>8</v>
      </c>
      <c r="H5" s="18" t="s">
        <v>35</v>
      </c>
    </row>
    <row r="6" spans="1:8" x14ac:dyDescent="0.2">
      <c r="A6" s="47" t="s">
        <v>142</v>
      </c>
      <c r="B6" s="18" t="s">
        <v>111</v>
      </c>
      <c r="C6" s="37">
        <v>5331005840265</v>
      </c>
      <c r="D6" s="18" t="s">
        <v>24</v>
      </c>
      <c r="E6" s="44">
        <v>1</v>
      </c>
      <c r="F6" s="9">
        <v>0</v>
      </c>
      <c r="G6" s="18">
        <f t="shared" si="0"/>
        <v>2</v>
      </c>
      <c r="H6" s="18" t="s">
        <v>47</v>
      </c>
    </row>
    <row r="7" spans="1:8" x14ac:dyDescent="0.2">
      <c r="A7" s="47" t="s">
        <v>146</v>
      </c>
      <c r="B7" s="18" t="s">
        <v>120</v>
      </c>
      <c r="C7" s="37">
        <v>5331002920577</v>
      </c>
      <c r="D7" s="18" t="s">
        <v>24</v>
      </c>
      <c r="E7" s="44">
        <v>2</v>
      </c>
      <c r="F7" s="9">
        <v>0</v>
      </c>
      <c r="G7" s="18">
        <f t="shared" si="0"/>
        <v>4</v>
      </c>
      <c r="H7" s="18" t="s">
        <v>35</v>
      </c>
    </row>
    <row r="8" spans="1:8" x14ac:dyDescent="0.2">
      <c r="A8" s="47" t="s">
        <v>140</v>
      </c>
      <c r="B8" s="18" t="s">
        <v>106</v>
      </c>
      <c r="C8" s="37">
        <v>5331006185361</v>
      </c>
      <c r="D8" s="18" t="s">
        <v>24</v>
      </c>
      <c r="E8" s="44">
        <v>1</v>
      </c>
      <c r="F8" s="9">
        <v>0</v>
      </c>
      <c r="G8" s="18">
        <f t="shared" si="0"/>
        <v>2</v>
      </c>
      <c r="H8" s="18" t="s">
        <v>161</v>
      </c>
    </row>
    <row r="9" spans="1:8" x14ac:dyDescent="0.2">
      <c r="A9" s="46" t="s">
        <v>133</v>
      </c>
      <c r="B9" s="18" t="s">
        <v>60</v>
      </c>
      <c r="C9" s="37">
        <v>5331005421365</v>
      </c>
      <c r="D9" s="18" t="s">
        <v>24</v>
      </c>
      <c r="E9" s="44">
        <v>1</v>
      </c>
      <c r="F9" s="9">
        <v>0</v>
      </c>
      <c r="G9" s="18">
        <f t="shared" si="0"/>
        <v>2</v>
      </c>
      <c r="H9" s="18" t="s">
        <v>39</v>
      </c>
    </row>
    <row r="10" spans="1:8" x14ac:dyDescent="0.2">
      <c r="A10" s="47" t="s">
        <v>143</v>
      </c>
      <c r="B10" s="18" t="s">
        <v>113</v>
      </c>
      <c r="C10" s="37">
        <v>5331007025643</v>
      </c>
      <c r="D10" s="18" t="s">
        <v>24</v>
      </c>
      <c r="E10" s="44">
        <v>1</v>
      </c>
      <c r="F10" s="9">
        <v>0</v>
      </c>
      <c r="G10" s="18">
        <f t="shared" si="0"/>
        <v>2</v>
      </c>
      <c r="H10" s="18" t="s">
        <v>162</v>
      </c>
    </row>
    <row r="11" spans="1:8" x14ac:dyDescent="0.2">
      <c r="A11" s="47" t="s">
        <v>144</v>
      </c>
      <c r="B11" s="18" t="s">
        <v>116</v>
      </c>
      <c r="C11" s="37">
        <v>5330008921608</v>
      </c>
      <c r="D11" s="18" t="s">
        <v>168</v>
      </c>
      <c r="E11" s="44">
        <v>2</v>
      </c>
      <c r="F11" s="9">
        <v>0</v>
      </c>
      <c r="G11" s="18">
        <f t="shared" si="0"/>
        <v>4</v>
      </c>
      <c r="H11" s="18" t="s">
        <v>162</v>
      </c>
    </row>
    <row r="12" spans="1:8" x14ac:dyDescent="0.2">
      <c r="A12" s="46" t="s">
        <v>134</v>
      </c>
      <c r="B12" s="18" t="s">
        <v>62</v>
      </c>
      <c r="C12" s="37">
        <v>5330005821551</v>
      </c>
      <c r="D12" s="18" t="s">
        <v>168</v>
      </c>
      <c r="E12" s="44">
        <v>1</v>
      </c>
      <c r="F12" s="9">
        <v>0</v>
      </c>
      <c r="G12" s="18">
        <f t="shared" si="0"/>
        <v>2</v>
      </c>
      <c r="H12" s="18" t="s">
        <v>39</v>
      </c>
    </row>
    <row r="13" spans="1:8" x14ac:dyDescent="0.2">
      <c r="A13" s="47" t="s">
        <v>156</v>
      </c>
      <c r="B13" s="18" t="s">
        <v>129</v>
      </c>
      <c r="C13" s="37">
        <v>5330006842164</v>
      </c>
      <c r="D13" s="18" t="s">
        <v>168</v>
      </c>
      <c r="E13" s="44">
        <v>2</v>
      </c>
      <c r="F13" s="9">
        <v>0</v>
      </c>
      <c r="G13" s="18">
        <f t="shared" si="0"/>
        <v>4</v>
      </c>
      <c r="H13" s="18" t="s">
        <v>163</v>
      </c>
    </row>
    <row r="14" spans="1:8" x14ac:dyDescent="0.2">
      <c r="A14" s="47" t="s">
        <v>155</v>
      </c>
      <c r="B14" s="18" t="s">
        <v>126</v>
      </c>
      <c r="C14" s="37">
        <v>5331006413763</v>
      </c>
      <c r="D14" s="18" t="s">
        <v>24</v>
      </c>
      <c r="E14" s="44">
        <v>1</v>
      </c>
      <c r="F14" s="9">
        <v>0</v>
      </c>
      <c r="G14" s="18">
        <f t="shared" si="0"/>
        <v>2</v>
      </c>
      <c r="H14" s="18" t="s">
        <v>163</v>
      </c>
    </row>
    <row r="15" spans="1:8" x14ac:dyDescent="0.2">
      <c r="A15" s="47" t="s">
        <v>138</v>
      </c>
      <c r="B15" s="18" t="s">
        <v>99</v>
      </c>
      <c r="C15" s="37">
        <v>5331001085691</v>
      </c>
      <c r="D15" s="18" t="s">
        <v>24</v>
      </c>
      <c r="E15" s="44">
        <v>1</v>
      </c>
      <c r="F15" s="9">
        <v>0</v>
      </c>
      <c r="G15" s="18">
        <f t="shared" si="0"/>
        <v>2</v>
      </c>
      <c r="H15" s="18" t="s">
        <v>48</v>
      </c>
    </row>
    <row r="16" spans="1:8" x14ac:dyDescent="0.2">
      <c r="A16" s="47" t="s">
        <v>145</v>
      </c>
      <c r="B16" s="18" t="s">
        <v>118</v>
      </c>
      <c r="C16" s="37">
        <v>5310008071465</v>
      </c>
      <c r="D16" s="18" t="s">
        <v>46</v>
      </c>
      <c r="E16" s="44">
        <v>1</v>
      </c>
      <c r="F16" s="9">
        <v>0</v>
      </c>
      <c r="G16" s="18">
        <f t="shared" si="0"/>
        <v>2</v>
      </c>
      <c r="H16" s="18" t="s">
        <v>36</v>
      </c>
    </row>
    <row r="17" spans="1:8" x14ac:dyDescent="0.2">
      <c r="A17" s="46" t="s">
        <v>167</v>
      </c>
      <c r="B17" s="18" t="s">
        <v>94</v>
      </c>
      <c r="C17" s="37">
        <v>5930009723314</v>
      </c>
      <c r="D17" s="18" t="s">
        <v>95</v>
      </c>
      <c r="E17" s="44">
        <v>1</v>
      </c>
      <c r="F17" s="9">
        <v>0</v>
      </c>
      <c r="G17" s="18">
        <f t="shared" si="0"/>
        <v>2</v>
      </c>
      <c r="H17" s="38" t="s">
        <v>173</v>
      </c>
    </row>
    <row r="18" spans="1:8" x14ac:dyDescent="0.2">
      <c r="A18" s="46" t="s">
        <v>132</v>
      </c>
      <c r="B18" s="18" t="s">
        <v>57</v>
      </c>
      <c r="C18" s="37">
        <v>5340005874173</v>
      </c>
      <c r="D18" s="18" t="s">
        <v>170</v>
      </c>
      <c r="E18" s="44">
        <v>1</v>
      </c>
      <c r="F18" s="9">
        <v>0</v>
      </c>
      <c r="G18" s="18">
        <f t="shared" si="0"/>
        <v>2</v>
      </c>
      <c r="H18" s="18" t="s">
        <v>36</v>
      </c>
    </row>
    <row r="19" spans="1:8" x14ac:dyDescent="0.2">
      <c r="A19" s="46" t="s">
        <v>135</v>
      </c>
      <c r="B19" s="18" t="s">
        <v>65</v>
      </c>
      <c r="C19" s="37">
        <v>5342005874175</v>
      </c>
      <c r="D19" s="18" t="s">
        <v>171</v>
      </c>
      <c r="E19" s="44">
        <v>2</v>
      </c>
      <c r="F19" s="9">
        <v>0</v>
      </c>
      <c r="G19" s="18">
        <f t="shared" si="0"/>
        <v>4</v>
      </c>
      <c r="H19" s="18" t="s">
        <v>36</v>
      </c>
    </row>
    <row r="20" spans="1:8" x14ac:dyDescent="0.2">
      <c r="A20" s="46" t="s">
        <v>136</v>
      </c>
      <c r="B20" s="18" t="s">
        <v>67</v>
      </c>
      <c r="C20" s="37">
        <v>5330005168222</v>
      </c>
      <c r="D20" s="18" t="s">
        <v>68</v>
      </c>
      <c r="E20" s="44">
        <v>1</v>
      </c>
      <c r="F20" s="9">
        <v>0</v>
      </c>
      <c r="G20" s="18">
        <f t="shared" si="0"/>
        <v>2</v>
      </c>
      <c r="H20" s="18" t="s">
        <v>37</v>
      </c>
    </row>
    <row r="21" spans="1:8" x14ac:dyDescent="0.2">
      <c r="A21" s="46" t="s">
        <v>149</v>
      </c>
      <c r="B21" s="18" t="s">
        <v>74</v>
      </c>
      <c r="C21" s="37">
        <v>5330013828608</v>
      </c>
      <c r="D21" s="18" t="s">
        <v>75</v>
      </c>
      <c r="E21" s="18">
        <v>1</v>
      </c>
      <c r="F21" s="9">
        <v>0</v>
      </c>
      <c r="G21" s="18">
        <f t="shared" si="0"/>
        <v>2</v>
      </c>
      <c r="H21" s="18" t="s">
        <v>164</v>
      </c>
    </row>
    <row r="22" spans="1:8" x14ac:dyDescent="0.2">
      <c r="A22" s="46" t="s">
        <v>150</v>
      </c>
      <c r="B22" s="18" t="s">
        <v>78</v>
      </c>
      <c r="C22" s="37">
        <v>5331005857724</v>
      </c>
      <c r="D22" s="18" t="s">
        <v>24</v>
      </c>
      <c r="E22" s="44">
        <v>1</v>
      </c>
      <c r="F22" s="9">
        <v>0</v>
      </c>
      <c r="G22" s="18">
        <f t="shared" si="0"/>
        <v>2</v>
      </c>
      <c r="H22" s="18" t="s">
        <v>165</v>
      </c>
    </row>
    <row r="23" spans="1:8" x14ac:dyDescent="0.2">
      <c r="A23" s="46" t="s">
        <v>151</v>
      </c>
      <c r="B23" s="18" t="s">
        <v>81</v>
      </c>
      <c r="C23" s="37">
        <v>5330014938399</v>
      </c>
      <c r="D23" s="18" t="s">
        <v>168</v>
      </c>
      <c r="E23" s="44">
        <v>2</v>
      </c>
      <c r="F23" s="9">
        <v>0</v>
      </c>
      <c r="G23" s="18">
        <f t="shared" si="0"/>
        <v>4</v>
      </c>
      <c r="H23" s="18" t="s">
        <v>165</v>
      </c>
    </row>
    <row r="24" spans="1:8" x14ac:dyDescent="0.2">
      <c r="A24" s="46" t="s">
        <v>152</v>
      </c>
      <c r="B24" s="18" t="s">
        <v>85</v>
      </c>
      <c r="C24" s="37">
        <v>3120011466987</v>
      </c>
      <c r="D24" s="18" t="s">
        <v>172</v>
      </c>
      <c r="E24" s="44">
        <v>2</v>
      </c>
      <c r="F24" s="9">
        <v>0</v>
      </c>
      <c r="G24" s="18">
        <f t="shared" si="0"/>
        <v>4</v>
      </c>
      <c r="H24" s="18" t="s">
        <v>38</v>
      </c>
    </row>
    <row r="25" spans="1:8" x14ac:dyDescent="0.2">
      <c r="A25" s="46" t="s">
        <v>153</v>
      </c>
      <c r="B25" s="18" t="s">
        <v>89</v>
      </c>
      <c r="C25" s="37">
        <v>5331007202859</v>
      </c>
      <c r="D25" s="18" t="s">
        <v>24</v>
      </c>
      <c r="E25" s="44">
        <v>1</v>
      </c>
      <c r="F25" s="9">
        <v>0</v>
      </c>
      <c r="G25" s="18">
        <f t="shared" si="0"/>
        <v>2</v>
      </c>
      <c r="H25" s="18" t="s">
        <v>166</v>
      </c>
    </row>
    <row r="26" spans="1:8" x14ac:dyDescent="0.2">
      <c r="A26" s="46" t="s">
        <v>154</v>
      </c>
      <c r="B26" s="18" t="s">
        <v>92</v>
      </c>
      <c r="C26" s="37">
        <v>5330012213522</v>
      </c>
      <c r="D26" s="18" t="s">
        <v>168</v>
      </c>
      <c r="E26" s="44">
        <v>2</v>
      </c>
      <c r="F26" s="9">
        <v>0</v>
      </c>
      <c r="G26" s="18">
        <f t="shared" si="0"/>
        <v>4</v>
      </c>
      <c r="H26" s="18" t="s">
        <v>166</v>
      </c>
    </row>
    <row r="27" spans="1:8" x14ac:dyDescent="0.2">
      <c r="A27" s="47" t="s">
        <v>148</v>
      </c>
      <c r="B27" s="18" t="s">
        <v>124</v>
      </c>
      <c r="C27" s="37">
        <v>5330010552857</v>
      </c>
      <c r="D27" s="18" t="s">
        <v>169</v>
      </c>
      <c r="E27" s="44">
        <v>1</v>
      </c>
      <c r="F27" s="9">
        <v>0</v>
      </c>
      <c r="G27" s="18">
        <f t="shared" si="0"/>
        <v>2</v>
      </c>
      <c r="H27" s="18" t="s">
        <v>33</v>
      </c>
    </row>
    <row r="28" spans="1:8" x14ac:dyDescent="0.2">
      <c r="A28" s="47" t="s">
        <v>157</v>
      </c>
      <c r="B28" s="18" t="s">
        <v>101</v>
      </c>
      <c r="C28" s="37">
        <v>5331006843419</v>
      </c>
      <c r="D28" s="18" t="s">
        <v>24</v>
      </c>
      <c r="E28" s="44">
        <v>1</v>
      </c>
      <c r="F28" s="9">
        <v>0</v>
      </c>
      <c r="G28" s="18">
        <f t="shared" si="0"/>
        <v>2</v>
      </c>
      <c r="H28" s="18" t="s">
        <v>158</v>
      </c>
    </row>
  </sheetData>
  <hyperlinks>
    <hyperlink ref="B19" r:id="rId1" display="https://mroapps.hill.af.mil/componentWhereUsed/index.asp?REMEMBER=FALSE&amp;PARENTORG=100&amp;ITEMNO=AN960C6&amp;PLANT=50&amp;ORGANIZATION=all&amp;MEMORY=FALSE&amp;DATABASE=MAIN&amp;SSO=TRUE&amp;ACTION=QUERY"/>
    <hyperlink ref="B9" r:id="rId2" display="https://mroapps.hill.af.mil/componentWhereUsed/index.asp?REMEMBER=FALSE&amp;PARENTORG=100&amp;ITEMNO=MS16625-1106&amp;PLANT=50&amp;ORGANIZATION=all&amp;MEMORY=FALSE&amp;DATABASE=MAIN&amp;SSO=TRUE&amp;ACTION=QUERY"/>
    <hyperlink ref="B21" r:id="rId3" display="https://mroapps.hill.af.mil/componentWhereUsed/index.asp?REMEMBER=FALSE&amp;PARENTORG=100&amp;ITEMNO=AN960-10L&amp;PLANT=50&amp;ORGANIZATION=all&amp;MEMORY=FALSE&amp;DATABASE=MAIN&amp;SSO=TRUE&amp;ACTION=QUERY"/>
    <hyperlink ref="B4" r:id="rId4" display="https://mroapps.hill.af.mil/componentWhereUsed/index.asp?REMEMBER=FALSE&amp;PARENTORG=100&amp;ITEMNO=NAS1394C-4L&amp;PLANT=50&amp;ORGANIZATION=all&amp;MEMORY=FALSE&amp;DATABASE=MAIN&amp;SSO=TRUE&amp;ACTION=QUERY"/>
    <hyperlink ref="B18" r:id="rId5" display="https://mroapps.hill.af.mil/componentWhereUsed/index.asp?REMEMBER=FALSE&amp;PARENTORG=100&amp;ITEMNO=AN5-12A&amp;PLANT=50&amp;ORGANIZATION=all&amp;MEMORY=FALSE&amp;DATABASE=MAIN&amp;SSO=TRUE&amp;ACTION=QUERY"/>
    <hyperlink ref="B20" r:id="rId6" display="https://mroapps.hill.af.mil/componentWhereUsed/index.asp?REMEMBER=FALSE&amp;PARENTORG=100&amp;ITEMNO=AN3-3A&amp;PLANT=50&amp;ORGANIZATION=all&amp;MEMORY=FALSE&amp;DATABASE=MAIN&amp;SSO=TRUE&amp;ACTION=QUERY"/>
    <hyperlink ref="B8" r:id="rId7" display="https://mroapps.hill.af.mil/componentWhereUsed/index.asp?REMEMBER=FALSE&amp;PARENTORG=100&amp;ITEMNO=AN3-5A&amp;PLANT=50&amp;ORGANIZATION=all&amp;MEMORY=FALSE&amp;DATABASE=MAIN&amp;SSO=TRUE&amp;ACTION=QUERY"/>
    <hyperlink ref="B28" r:id="rId8" display="https://mroapps.hill.af.mil/componentWhereUsed/index.asp?REMEMBER=FALSE&amp;PARENTORG=100&amp;ITEMNO=MS20364D428&amp;PLANT=50&amp;ORGANIZATION=all&amp;MEMORY=FALSE&amp;DATABASE=MAIN&amp;SSO=TRUE&amp;ACTION=QUERY"/>
    <hyperlink ref="B22" r:id="rId9" display="https://mroapps.hill.af.mil/componentWhereUsed/index.asp?REMEMBER=FALSE&amp;PARENTORG=100&amp;ITEMNO=AN4-11A&amp;PLANT=50&amp;ORGANIZATION=all&amp;MEMORY=FALSE&amp;DATABASE=MAIN&amp;SSO=TRUE&amp;ACTION=QUERY"/>
    <hyperlink ref="B23" r:id="rId10" display="https://mroapps.hill.af.mil/componentWhereUsed/index.asp?REMEMBER=FALSE&amp;PARENTORG=100&amp;ITEMNO=AN4-10A&amp;PLANT=50&amp;ORGANIZATION=all&amp;MEMORY=FALSE&amp;DATABASE=MAIN&amp;SSO=TRUE&amp;ACTION=QUERY"/>
    <hyperlink ref="B7" r:id="rId11" display="https://mroapps.hill.af.mil/componentWhereUsed/index.asp?REMEMBER=FALSE&amp;PARENTORG=100&amp;ITEMNO=AN5DD6&amp;PLANT=50&amp;ORGANIZATION=all&amp;MEMORY=FALSE&amp;DATABASE=MAIN&amp;SSO=TRUE&amp;ACTION=QUERY"/>
    <hyperlink ref="B17" r:id="rId12" display="https://mroapps.hill.af.mil/componentWhereUsed/index.asp?REMEMBER=FALSE&amp;PARENTORG=100&amp;ITEMNO=MS21083D3&amp;PLANT=50&amp;ORGANIZATION=all&amp;MEMORY=FALSE&amp;DATABASE=MAIN&amp;SSO=TRUE&amp;ACTION=QUERY"/>
    <hyperlink ref="B15" r:id="rId13" display="https://mroapps.hill.af.mil/componentWhereUsed/index.asp?REMEMBER=FALSE&amp;PARENTORG=100&amp;ITEMNO=AN5CH6A&amp;PLANT=50&amp;ORGANIZATION=all&amp;MEMORY=FALSE&amp;DATABASE=MAIN&amp;SSO=TRUE&amp;ACTION=QUERY"/>
    <hyperlink ref="B5" r:id="rId14" display="https://mroapps.hill.af.mil/componentWhereUsed/index.asp?REMEMBER=FALSE&amp;PARENTORG=100&amp;ITEMNO=AN960PD916L&amp;PLANT=50&amp;ORGANIZATION=all&amp;MEMORY=FALSE&amp;DATABASE=MAIN&amp;SSO=TRUE&amp;ACTION=QUERY"/>
    <hyperlink ref="B27" r:id="rId15" display="https://mroapps.hill.af.mil/componentWhereUsed/index.asp?REMEMBER=FALSE&amp;PARENTORG=100&amp;ITEMNO=MS3126F-10-6P&amp;PLANT=50&amp;ORGANIZATION=all&amp;MEMORY=FALSE&amp;DATABASE=MAIN&amp;SSO=TRUE&amp;ACTION=QUERY"/>
    <hyperlink ref="B16" r:id="rId16" display="https://mroapps.hill.af.mil/componentWhereUsed/index.asp?REMEMBER=FALSE&amp;PARENTORG=100&amp;ITEMNO=MS3126F-10-6PW&amp;PLANT=50&amp;ORGANIZATION=all&amp;MEMORY=FALSE&amp;DATABASE=MAIN&amp;SSO=TRUE&amp;ACTION=QUERY"/>
    <hyperlink ref="B3" r:id="rId17" display="https://mroapps.hill.af.mil/componentWhereUsed/index.asp?REMEMBER=FALSE&amp;PARENTORG=100&amp;ITEMNO=AN960-8L&amp;PLANT=50&amp;ORGANIZATION=all&amp;MEMORY=FALSE&amp;DATABASE=MAIN&amp;SSO=TRUE&amp;ACTION=QUERY"/>
    <hyperlink ref="B24" r:id="rId18" display="https://mroapps.hill.af.mil/componentWhereUsed/index.asp?REMEMBER=FALSE&amp;PARENTORG=100&amp;ITEMNO=AN4-4A&amp;PLANT=50&amp;ORGANIZATION=all&amp;MEMORY=FALSE&amp;DATABASE=MAIN&amp;SSO=TRUE&amp;ACTION=QUERY"/>
    <hyperlink ref="B12" r:id="rId19" display="https://mroapps.hill.af.mil/componentWhereUsed/index.asp?REMEMBER=FALSE&amp;PARENTORG=100&amp;ITEMNO=MS21333-98&amp;PLANT=50&amp;ORGANIZATION=all&amp;MEMORY=FALSE&amp;DATABASE=MAIN&amp;SSO=TRUE&amp;ACTION=QUERY"/>
    <hyperlink ref="B26" r:id="rId20" display="https://mroapps.hill.af.mil/componentWhereUsed/index.asp?REMEMBER=FALSE&amp;PARENTORG=100&amp;ITEMNO=MS21042-02&amp;PLANT=50&amp;ORGANIZATION=all&amp;MEMORY=FALSE&amp;DATABASE=MAIN&amp;SSO=TRUE&amp;ACTION=QUERY"/>
    <hyperlink ref="B14" r:id="rId21" display="https://mroapps.hill.af.mil/componentWhereUsed/index.asp?REMEMBER=FALSE&amp;PARENTORG=100&amp;ITEMNO=FF-838-1&amp;PLANT=50&amp;ORGANIZATION=all&amp;MEMORY=FALSE&amp;DATABASE=MAIN&amp;SSO=TRUE&amp;ACTION=QUERY"/>
    <hyperlink ref="B13" r:id="rId22" display="https://mroapps.hill.af.mil/componentWhereUsed/index.asp?REMEMBER=FALSE&amp;PARENTORG=100&amp;ITEMNO=JS-5&amp;PLANT=50&amp;ORGANIZATION=all&amp;MEMORY=FALSE&amp;DATABASE=MAIN&amp;SSO=TRUE&amp;ACTION=QUERY"/>
    <hyperlink ref="B11" r:id="rId23" display="https://mroapps.hill.af.mil/componentWhereUsed/index.asp?REMEMBER=FALSE&amp;PARENTORG=100&amp;ITEMNO=D559B-1M-4&amp;PLANT=50&amp;ORGANIZATION=all&amp;MEMORY=FALSE&amp;DATABASE=MAIN&amp;SSO=TRUE&amp;ACTION=QUERY"/>
    <hyperlink ref="B2" r:id="rId24" display="https://mroapps.hill.af.mil/componentWhereUsed/index.asp?REMEMBER=FALSE&amp;PARENTORG=100&amp;ITEMNO=NAS1304-4H&amp;PLANT=50&amp;ORGANIZATION=all&amp;MEMORY=FALSE&amp;DATABASE=MAIN&amp;SSO=TRUE&amp;ACTION=QUERY"/>
    <hyperlink ref="B10" r:id="rId25" display="https://mroapps.hill.af.mil/componentWhereUsed/index.asp?REMEMBER=FALSE&amp;PARENTORG=100&amp;ITEMNO=NAS1102-06-22&amp;PLANT=50&amp;ORGANIZATION=all&amp;MEMORY=FALSE&amp;DATABASE=MAIN&amp;SSO=TRUE&amp;ACTION=QUERY"/>
    <hyperlink ref="B6" r:id="rId26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2015-08-26T20:23:04Z</cp:lastPrinted>
  <dcterms:created xsi:type="dcterms:W3CDTF">2004-09-30T17:31:35Z</dcterms:created>
  <dcterms:modified xsi:type="dcterms:W3CDTF">2016-01-28T16:10:05Z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